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（070226時点_こちらを最新版へ更新してください）\10 協議書・交付申請・実績報告\R7  計画書・協議書・交付申請・実績報告\作業\01 事業計画書\"/>
    </mc:Choice>
  </mc:AlternateContent>
  <xr:revisionPtr revIDLastSave="0" documentId="13_ncr:1_{D5ED557E-D5CC-45BE-936A-BA242001FA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-1定借　算出表" sheetId="9" r:id="rId1"/>
    <sheet name="定借　算出表 (例)" sheetId="10" r:id="rId2"/>
    <sheet name="9-2借地料算出表" sheetId="7" r:id="rId3"/>
    <sheet name=" 借地料算出表（例）" sheetId="8" r:id="rId4"/>
    <sheet name="【別紙　賃料支出額の算出】" sheetId="2" r:id="rId5"/>
    <sheet name="【別紙　賃料支出額の算出（例）】" sheetId="6" r:id="rId6"/>
  </sheets>
  <definedNames>
    <definedName name="_xlnm.Print_Area" localSheetId="3">' 借地料算出表（例）'!$A$1:$BO$32</definedName>
    <definedName name="_xlnm.Print_Area" localSheetId="5">'【別紙　賃料支出額の算出（例）】'!$B$1:$J$56</definedName>
    <definedName name="_xlnm.Print_Area" localSheetId="4">'【別紙　賃料支出額の算出】'!$B$1:$J$56</definedName>
    <definedName name="_xlnm.Print_Area" localSheetId="0">'9-1定借　算出表'!$A$1:$CF$40</definedName>
    <definedName name="_xlnm.Print_Area" localSheetId="2">'9-2借地料算出表'!$A$1:$BO$32</definedName>
    <definedName name="_xlnm.Print_Area" localSheetId="1">'定借　算出表 (例)'!$A$1:$CF$39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7" i="10" l="1"/>
  <c r="AI8" i="10"/>
  <c r="BG8" i="10"/>
  <c r="K7" i="10" s="1"/>
  <c r="BX8" i="10"/>
  <c r="R16" i="10"/>
  <c r="AH16" i="10" s="1"/>
  <c r="BQ16" i="10" s="1"/>
  <c r="BF16" i="10"/>
  <c r="AR28" i="10"/>
  <c r="BM28" i="10"/>
  <c r="BW28" i="10"/>
  <c r="T29" i="10"/>
  <c r="AJ28" i="10" s="1"/>
  <c r="AD29" i="10"/>
  <c r="BS8" i="9"/>
  <c r="AI9" i="9"/>
  <c r="BG9" i="9"/>
  <c r="K8" i="9" s="1"/>
  <c r="BX9" i="9"/>
  <c r="R17" i="9"/>
  <c r="AH17" i="9" s="1"/>
  <c r="BQ17" i="9" s="1"/>
  <c r="BF17" i="9"/>
  <c r="AR29" i="9"/>
  <c r="BM29" i="9"/>
  <c r="BW29" i="9"/>
  <c r="T30" i="9"/>
  <c r="AJ29" i="9" s="1"/>
  <c r="AD30" i="9"/>
  <c r="AD27" i="10" l="1"/>
  <c r="AD28" i="9"/>
  <c r="AD28" i="10"/>
  <c r="AJ27" i="10"/>
  <c r="AJ29" i="10" s="1"/>
  <c r="AD29" i="9"/>
  <c r="AJ28" i="9"/>
  <c r="AJ30" i="9" s="1"/>
  <c r="AT14" i="8"/>
  <c r="BF14" i="8" s="1"/>
  <c r="AL23" i="8"/>
  <c r="AL25" i="8"/>
  <c r="AT25" i="8" s="1"/>
  <c r="BF25" i="8" s="1"/>
  <c r="AT14" i="7"/>
  <c r="BF14" i="7"/>
  <c r="AL23" i="7"/>
  <c r="AL25" i="7"/>
  <c r="AT25" i="7" s="1"/>
  <c r="BF25" i="7" s="1"/>
  <c r="G49" i="2" l="1"/>
  <c r="E49" i="2"/>
  <c r="G49" i="6"/>
  <c r="E49" i="6"/>
  <c r="E45" i="2"/>
  <c r="E45" i="6"/>
  <c r="B40" i="2"/>
  <c r="B40" i="6"/>
  <c r="G40" i="6"/>
  <c r="F33" i="6"/>
  <c r="H32" i="6" s="1"/>
  <c r="H29" i="6"/>
  <c r="B16" i="6"/>
  <c r="I16" i="6" s="1"/>
  <c r="I10" i="6"/>
  <c r="I19" i="6" l="1"/>
  <c r="H30" i="6"/>
  <c r="H31" i="6"/>
  <c r="H28" i="6" s="1"/>
  <c r="H33" i="6" s="1"/>
  <c r="E40" i="6" l="1"/>
  <c r="I40" i="6" s="1"/>
  <c r="B45" i="6" s="1"/>
  <c r="I45" i="6" s="1"/>
  <c r="B49" i="6" l="1"/>
  <c r="I49" i="6" s="1"/>
  <c r="I52" i="6" s="1"/>
  <c r="B16" i="2"/>
  <c r="I16" i="2" s="1"/>
  <c r="I10" i="2"/>
  <c r="I19" i="2" l="1"/>
  <c r="G40" i="2"/>
  <c r="F33" i="2" l="1"/>
  <c r="H32" i="2" s="1"/>
  <c r="H29" i="2" l="1"/>
  <c r="H30" i="2"/>
  <c r="H31" i="2"/>
  <c r="H28" i="2" l="1"/>
  <c r="E40" i="2" s="1"/>
  <c r="I40" i="2" s="1"/>
  <c r="B49" i="2" s="1"/>
  <c r="I49" i="2" s="1"/>
  <c r="H33" i="2" l="1"/>
  <c r="B45" i="2"/>
  <c r="I45" i="2" s="1"/>
  <c r="I5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K4" authorId="0" shapeId="0" xr:uid="{00000000-0006-0000-0000-000001000000}">
      <text>
        <r>
          <rPr>
            <b/>
            <sz val="9"/>
            <color indexed="10"/>
            <rFont val="ＭＳ Ｐゴシック"/>
            <family val="3"/>
            <charset val="128"/>
          </rPr>
          <t>注意　黄色のセルだけ記入すること</t>
        </r>
      </text>
    </comment>
    <comment ref="AD28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右計算式及び上記表のB欄に入力してください。</t>
        </r>
      </text>
    </comment>
    <comment ref="BW29" authorId="0" shapeId="0" xr:uid="{00000000-0006-0000-0000-000003000000}">
      <text>
        <r>
          <rPr>
            <b/>
            <sz val="9"/>
            <color indexed="10"/>
            <rFont val="ＭＳ Ｐゴシック"/>
            <family val="3"/>
            <charset val="128"/>
          </rPr>
          <t>上記表のF欄に入力してください。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K3" authorId="0" shapeId="0" xr:uid="{00000000-0006-0000-0100-000001000000}">
      <text>
        <r>
          <rPr>
            <b/>
            <sz val="9"/>
            <color indexed="10"/>
            <rFont val="ＭＳ Ｐゴシック"/>
            <family val="3"/>
            <charset val="128"/>
          </rPr>
          <t>注意　黄色のセルだけ記入すること</t>
        </r>
      </text>
    </comment>
    <comment ref="AD27" authorId="0" shapeId="0" xr:uid="{00000000-0006-0000-01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右計算式及び上記表のB欄に入力してください。</t>
        </r>
      </text>
    </comment>
    <comment ref="BW28" authorId="0" shapeId="0" xr:uid="{00000000-0006-0000-0100-000003000000}">
      <text>
        <r>
          <rPr>
            <b/>
            <sz val="9"/>
            <color indexed="10"/>
            <rFont val="ＭＳ Ｐゴシック"/>
            <family val="3"/>
            <charset val="128"/>
          </rPr>
          <t>上記表のF欄に入力してください。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14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注意
色のついたセルのみ入力すること</t>
        </r>
      </text>
    </comment>
    <comment ref="N25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注意
【別紙　賃料支出額の算出】より求めた金額を記入すること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14" authorId="0" shapeId="0" xr:uid="{00000000-0006-0000-03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注意</t>
        </r>
        <r>
          <rPr>
            <sz val="9"/>
            <color indexed="81"/>
            <rFont val="ＭＳ Ｐゴシック"/>
            <family val="3"/>
            <charset val="128"/>
          </rPr>
          <t xml:space="preserve">
色のついたセルのみ入力すること</t>
        </r>
      </text>
    </comment>
    <comment ref="N25" authorId="0" shapeId="0" xr:uid="{00000000-0006-0000-03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注意</t>
        </r>
        <r>
          <rPr>
            <sz val="9"/>
            <color indexed="81"/>
            <rFont val="ＭＳ Ｐゴシック"/>
            <family val="3"/>
            <charset val="128"/>
          </rPr>
          <t xml:space="preserve">
【別紙　賃料支出額の算出】より求めた金額を記入すること</t>
        </r>
      </text>
    </comment>
  </commentList>
</comments>
</file>

<file path=xl/sharedStrings.xml><?xml version="1.0" encoding="utf-8"?>
<sst xmlns="http://schemas.openxmlformats.org/spreadsheetml/2006/main" count="337" uniqueCount="150">
  <si>
    <t>法人名：</t>
    <rPh sb="0" eb="2">
      <t>ホウジン</t>
    </rPh>
    <rPh sb="2" eb="3">
      <t>メイ</t>
    </rPh>
    <phoneticPr fontId="2"/>
  </si>
  <si>
    <t>地積合計</t>
    <rPh sb="0" eb="1">
      <t>チ</t>
    </rPh>
    <rPh sb="1" eb="2">
      <t>セキ</t>
    </rPh>
    <rPh sb="2" eb="4">
      <t>ゴウケイ</t>
    </rPh>
    <phoneticPr fontId="2"/>
  </si>
  <si>
    <t>色付きのセルのみ入力</t>
    <rPh sb="0" eb="1">
      <t>イロ</t>
    </rPh>
    <rPh sb="1" eb="2">
      <t>ツ</t>
    </rPh>
    <rPh sb="8" eb="10">
      <t>ニュウリョク</t>
    </rPh>
    <phoneticPr fontId="2"/>
  </si>
  <si>
    <t>施設種別</t>
    <rPh sb="0" eb="2">
      <t>シセツ</t>
    </rPh>
    <rPh sb="2" eb="4">
      <t>シュベツ</t>
    </rPh>
    <phoneticPr fontId="2"/>
  </si>
  <si>
    <t>建物延床面積</t>
    <rPh sb="0" eb="2">
      <t>タテモノ</t>
    </rPh>
    <rPh sb="2" eb="3">
      <t>ノ</t>
    </rPh>
    <rPh sb="3" eb="4">
      <t>ユカ</t>
    </rPh>
    <rPh sb="4" eb="6">
      <t>メンセキ</t>
    </rPh>
    <phoneticPr fontId="2"/>
  </si>
  <si>
    <t>地積</t>
    <rPh sb="0" eb="1">
      <t>チ</t>
    </rPh>
    <rPh sb="1" eb="2">
      <t>セキ</t>
    </rPh>
    <phoneticPr fontId="2"/>
  </si>
  <si>
    <t>補助対象</t>
    <rPh sb="0" eb="2">
      <t>ホジョ</t>
    </rPh>
    <rPh sb="2" eb="4">
      <t>タイショウ</t>
    </rPh>
    <phoneticPr fontId="2"/>
  </si>
  <si>
    <t>補助対象外</t>
    <rPh sb="0" eb="2">
      <t>ホジョ</t>
    </rPh>
    <rPh sb="2" eb="5">
      <t>タイショウガイ</t>
    </rPh>
    <phoneticPr fontId="2"/>
  </si>
  <si>
    <t>合計</t>
    <rPh sb="0" eb="2">
      <t>ゴウケイ</t>
    </rPh>
    <phoneticPr fontId="2"/>
  </si>
  <si>
    <t>合計面積</t>
    <rPh sb="0" eb="2">
      <t>ゴウケイ</t>
    </rPh>
    <rPh sb="2" eb="4">
      <t>メンセキ</t>
    </rPh>
    <phoneticPr fontId="2"/>
  </si>
  <si>
    <t>×</t>
    <phoneticPr fontId="2"/>
  </si>
  <si>
    <t>÷</t>
    <phoneticPr fontId="2"/>
  </si>
  <si>
    <t>＝</t>
    <phoneticPr fontId="2"/>
  </si>
  <si>
    <t>→別紙２事業計画書
地積欄のうち補助対象部分欄へ記入</t>
    <rPh sb="1" eb="3">
      <t>ベッシ</t>
    </rPh>
    <rPh sb="4" eb="6">
      <t>ジギョウ</t>
    </rPh>
    <rPh sb="6" eb="9">
      <t>ケイカクショ</t>
    </rPh>
    <rPh sb="10" eb="11">
      <t>チ</t>
    </rPh>
    <rPh sb="11" eb="12">
      <t>セキ</t>
    </rPh>
    <rPh sb="12" eb="13">
      <t>ラン</t>
    </rPh>
    <rPh sb="16" eb="18">
      <t>ホジョ</t>
    </rPh>
    <rPh sb="18" eb="20">
      <t>タイショウ</t>
    </rPh>
    <rPh sb="20" eb="22">
      <t>ブブン</t>
    </rPh>
    <rPh sb="22" eb="23">
      <t>ラン</t>
    </rPh>
    <rPh sb="24" eb="26">
      <t>キニュウ</t>
    </rPh>
    <phoneticPr fontId="2"/>
  </si>
  <si>
    <t>補助対象地積</t>
    <rPh sb="0" eb="2">
      <t>ホジョ</t>
    </rPh>
    <rPh sb="2" eb="4">
      <t>タイショウ</t>
    </rPh>
    <rPh sb="4" eb="6">
      <t>チセキ</t>
    </rPh>
    <phoneticPr fontId="2"/>
  </si>
  <si>
    <t>対象事業に係る月額（Ａ）</t>
    <rPh sb="0" eb="2">
      <t>タイショウ</t>
    </rPh>
    <rPh sb="2" eb="4">
      <t>ジギョウ</t>
    </rPh>
    <rPh sb="5" eb="6">
      <t>カカ</t>
    </rPh>
    <rPh sb="7" eb="8">
      <t>ツキ</t>
    </rPh>
    <rPh sb="8" eb="9">
      <t>ガク</t>
    </rPh>
    <phoneticPr fontId="2"/>
  </si>
  <si>
    <t>対象事業に係る月額（Ａ）</t>
    <rPh sb="0" eb="2">
      <t>タイショウ</t>
    </rPh>
    <rPh sb="2" eb="4">
      <t>ジギョウ</t>
    </rPh>
    <rPh sb="5" eb="6">
      <t>カカ</t>
    </rPh>
    <rPh sb="7" eb="9">
      <t>ゲツガク</t>
    </rPh>
    <phoneticPr fontId="2"/>
  </si>
  <si>
    <t>対象事業に係る年額（Ｂ）</t>
    <rPh sb="0" eb="2">
      <t>タイショウ</t>
    </rPh>
    <rPh sb="2" eb="4">
      <t>ジギョウ</t>
    </rPh>
    <rPh sb="5" eb="6">
      <t>カカ</t>
    </rPh>
    <rPh sb="7" eb="8">
      <t>ネン</t>
    </rPh>
    <rPh sb="8" eb="9">
      <t>ガク</t>
    </rPh>
    <phoneticPr fontId="2"/>
  </si>
  <si>
    <t>月額賃料（※1）</t>
    <rPh sb="0" eb="2">
      <t>ゲツガク</t>
    </rPh>
    <rPh sb="2" eb="4">
      <t>チンリョウ</t>
    </rPh>
    <phoneticPr fontId="2"/>
  </si>
  <si>
    <t>※1　定期借地権設定に伴う一時金がある場合には、一時金支払い後の月額を記入すること。併せて、定期借地権一時金補助金算出表を添付すること。</t>
    <rPh sb="3" eb="5">
      <t>テイキ</t>
    </rPh>
    <rPh sb="5" eb="8">
      <t>シャクチケン</t>
    </rPh>
    <rPh sb="8" eb="10">
      <t>セッテイ</t>
    </rPh>
    <rPh sb="11" eb="12">
      <t>トモナ</t>
    </rPh>
    <rPh sb="13" eb="16">
      <t>イチジキン</t>
    </rPh>
    <rPh sb="19" eb="21">
      <t>バアイ</t>
    </rPh>
    <rPh sb="24" eb="26">
      <t>イチジ</t>
    </rPh>
    <rPh sb="26" eb="27">
      <t>キン</t>
    </rPh>
    <rPh sb="27" eb="29">
      <t>シハラ</t>
    </rPh>
    <rPh sb="30" eb="31">
      <t>ゴ</t>
    </rPh>
    <rPh sb="32" eb="34">
      <t>ゲツガク</t>
    </rPh>
    <rPh sb="35" eb="37">
      <t>キニュウ</t>
    </rPh>
    <rPh sb="42" eb="43">
      <t>アワ</t>
    </rPh>
    <rPh sb="46" eb="48">
      <t>テイキ</t>
    </rPh>
    <rPh sb="48" eb="51">
      <t>シャクチケン</t>
    </rPh>
    <rPh sb="51" eb="54">
      <t>イチジキン</t>
    </rPh>
    <rPh sb="54" eb="57">
      <t>ホジョキン</t>
    </rPh>
    <rPh sb="57" eb="59">
      <t>サンシュツ</t>
    </rPh>
    <rPh sb="59" eb="60">
      <t>ヒョウ</t>
    </rPh>
    <rPh sb="61" eb="63">
      <t>テンプ</t>
    </rPh>
    <phoneticPr fontId="2"/>
  </si>
  <si>
    <t>1月に満たない月の総日数</t>
    <rPh sb="1" eb="2">
      <t>ツキ</t>
    </rPh>
    <rPh sb="3" eb="4">
      <t>ミ</t>
    </rPh>
    <rPh sb="7" eb="8">
      <t>ツキ</t>
    </rPh>
    <rPh sb="9" eb="10">
      <t>ソウ</t>
    </rPh>
    <rPh sb="10" eb="12">
      <t>ニッスウ</t>
    </rPh>
    <phoneticPr fontId="2"/>
  </si>
  <si>
    <t>対象となる月数（※2）</t>
    <rPh sb="0" eb="2">
      <t>タイショウ</t>
    </rPh>
    <rPh sb="5" eb="6">
      <t>ツキ</t>
    </rPh>
    <rPh sb="6" eb="7">
      <t>スウ</t>
    </rPh>
    <phoneticPr fontId="2"/>
  </si>
  <si>
    <t>１月に満たない日数</t>
    <rPh sb="1" eb="2">
      <t>ツキ</t>
    </rPh>
    <rPh sb="3" eb="4">
      <t>ミ</t>
    </rPh>
    <rPh sb="7" eb="8">
      <t>ニチ</t>
    </rPh>
    <rPh sb="8" eb="9">
      <t>スウ</t>
    </rPh>
    <phoneticPr fontId="2"/>
  </si>
  <si>
    <t>補助対象経費総額(Ｂ)+(Ｃ)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</si>
  <si>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①月額の算出</t>
    <rPh sb="1" eb="3">
      <t>ゲツガク</t>
    </rPh>
    <rPh sb="4" eb="6">
      <t>サンシュツ</t>
    </rPh>
    <phoneticPr fontId="2"/>
  </si>
  <si>
    <t>②年額の算出</t>
    <rPh sb="1" eb="3">
      <t>ネンガク</t>
    </rPh>
    <rPh sb="4" eb="6">
      <t>サンシュツ</t>
    </rPh>
    <phoneticPr fontId="2"/>
  </si>
  <si>
    <t>契約期間</t>
    <rPh sb="0" eb="2">
      <t>ケイヤク</t>
    </rPh>
    <rPh sb="2" eb="4">
      <t>キカン</t>
    </rPh>
    <phoneticPr fontId="2"/>
  </si>
  <si>
    <t>※2 補助初年度等において、１か月に満たない期間があるときは切り下げること。切り下げた部分については、③日割計算による算出によって求めること。</t>
    <rPh sb="3" eb="5">
      <t>ホジョ</t>
    </rPh>
    <rPh sb="5" eb="8">
      <t>ショネンド</t>
    </rPh>
    <rPh sb="8" eb="9">
      <t>トウ</t>
    </rPh>
    <rPh sb="16" eb="17">
      <t>ゲツ</t>
    </rPh>
    <rPh sb="18" eb="19">
      <t>ミ</t>
    </rPh>
    <rPh sb="22" eb="24">
      <t>キカン</t>
    </rPh>
    <rPh sb="30" eb="31">
      <t>キ</t>
    </rPh>
    <rPh sb="32" eb="33">
      <t>サ</t>
    </rPh>
    <rPh sb="38" eb="39">
      <t>キ</t>
    </rPh>
    <rPh sb="40" eb="41">
      <t>サ</t>
    </rPh>
    <rPh sb="43" eb="45">
      <t>ブブン</t>
    </rPh>
    <rPh sb="52" eb="54">
      <t>ヒワ</t>
    </rPh>
    <rPh sb="54" eb="56">
      <t>ケイサン</t>
    </rPh>
    <rPh sb="59" eb="61">
      <t>サンシュツ</t>
    </rPh>
    <rPh sb="65" eb="66">
      <t>モト</t>
    </rPh>
    <phoneticPr fontId="2"/>
  </si>
  <si>
    <t>③日割計算による算出</t>
    <rPh sb="1" eb="3">
      <t>ヒワ</t>
    </rPh>
    <rPh sb="3" eb="5">
      <t>ケイサン</t>
    </rPh>
    <rPh sb="8" eb="10">
      <t>サンシュツ</t>
    </rPh>
    <phoneticPr fontId="2"/>
  </si>
  <si>
    <t>日割計算による算出額（Ｃ）</t>
    <rPh sb="0" eb="2">
      <t>ヒワ</t>
    </rPh>
    <rPh sb="2" eb="4">
      <t>ケイサン</t>
    </rPh>
    <rPh sb="7" eb="9">
      <t>サンシュツ</t>
    </rPh>
    <rPh sb="9" eb="10">
      <t>ガク</t>
    </rPh>
    <phoneticPr fontId="2"/>
  </si>
  <si>
    <t>対象地地番</t>
    <rPh sb="0" eb="3">
      <t>タイショウチ</t>
    </rPh>
    <rPh sb="3" eb="5">
      <t>チバン</t>
    </rPh>
    <phoneticPr fontId="2"/>
  </si>
  <si>
    <t>平成  年  月   日　～　平成  年  月  日</t>
    <rPh sb="0" eb="2">
      <t>ヘイセイ</t>
    </rPh>
    <rPh sb="4" eb="5">
      <t>ネン</t>
    </rPh>
    <rPh sb="7" eb="8">
      <t>ツキ</t>
    </rPh>
    <rPh sb="11" eb="12">
      <t>ニチ</t>
    </rPh>
    <rPh sb="15" eb="17">
      <t>ヘイセイ</t>
    </rPh>
    <rPh sb="19" eb="20">
      <t>ネン</t>
    </rPh>
    <rPh sb="22" eb="23">
      <t>ツキ</t>
    </rPh>
    <rPh sb="25" eb="26">
      <t>ニチ</t>
    </rPh>
    <phoneticPr fontId="2"/>
  </si>
  <si>
    <t>１　総事業費の実支出額の算出</t>
    <rPh sb="2" eb="3">
      <t>ソウ</t>
    </rPh>
    <rPh sb="3" eb="5">
      <t>ジギョウ</t>
    </rPh>
    <rPh sb="5" eb="6">
      <t>ヒ</t>
    </rPh>
    <rPh sb="7" eb="8">
      <t>ジツ</t>
    </rPh>
    <rPh sb="8" eb="10">
      <t>シシュツ</t>
    </rPh>
    <rPh sb="10" eb="11">
      <t>ガク</t>
    </rPh>
    <rPh sb="12" eb="14">
      <t>サンシュツ</t>
    </rPh>
    <phoneticPr fontId="2"/>
  </si>
  <si>
    <t>①年額の算出</t>
    <rPh sb="1" eb="3">
      <t>ネンガク</t>
    </rPh>
    <rPh sb="4" eb="6">
      <t>サンシュツ</t>
    </rPh>
    <phoneticPr fontId="2"/>
  </si>
  <si>
    <t>※2 補助初年度等において、１か月に満たない期間があるときは切り下げること。切り下げた部分については、②日割計算による算出によって求めること。</t>
    <rPh sb="3" eb="5">
      <t>ホジョ</t>
    </rPh>
    <rPh sb="5" eb="8">
      <t>ショネンド</t>
    </rPh>
    <rPh sb="8" eb="9">
      <t>トウ</t>
    </rPh>
    <rPh sb="16" eb="17">
      <t>ゲツ</t>
    </rPh>
    <rPh sb="18" eb="19">
      <t>ミ</t>
    </rPh>
    <rPh sb="22" eb="24">
      <t>キカン</t>
    </rPh>
    <rPh sb="30" eb="31">
      <t>キ</t>
    </rPh>
    <rPh sb="32" eb="33">
      <t>サ</t>
    </rPh>
    <rPh sb="38" eb="39">
      <t>キ</t>
    </rPh>
    <rPh sb="40" eb="41">
      <t>サ</t>
    </rPh>
    <rPh sb="43" eb="45">
      <t>ブブン</t>
    </rPh>
    <rPh sb="52" eb="54">
      <t>ヒワ</t>
    </rPh>
    <rPh sb="54" eb="56">
      <t>ケイサン</t>
    </rPh>
    <rPh sb="59" eb="61">
      <t>サンシュツ</t>
    </rPh>
    <rPh sb="65" eb="66">
      <t>モト</t>
    </rPh>
    <phoneticPr fontId="2"/>
  </si>
  <si>
    <t>②日割計算による算出</t>
    <rPh sb="1" eb="3">
      <t>ヒワ</t>
    </rPh>
    <rPh sb="3" eb="5">
      <t>ケイサン</t>
    </rPh>
    <rPh sb="8" eb="10">
      <t>サンシュツ</t>
    </rPh>
    <phoneticPr fontId="2"/>
  </si>
  <si>
    <t>日割計算による算出額（Ｂ）</t>
    <rPh sb="0" eb="2">
      <t>ヒワ</t>
    </rPh>
    <rPh sb="2" eb="4">
      <t>ケイサン</t>
    </rPh>
    <rPh sb="7" eb="9">
      <t>サンシュツ</t>
    </rPh>
    <rPh sb="9" eb="10">
      <t>ガク</t>
    </rPh>
    <phoneticPr fontId="2"/>
  </si>
  <si>
    <t>年額賃料（Ａ）</t>
    <rPh sb="0" eb="2">
      <t>ネンガク</t>
    </rPh>
    <rPh sb="2" eb="4">
      <t>チンリョウ</t>
    </rPh>
    <phoneticPr fontId="2"/>
  </si>
  <si>
    <t>総事業費(Ａ)+(Ｂ)</t>
    <rPh sb="0" eb="4">
      <t>ソウジギョウヒ</t>
    </rPh>
    <phoneticPr fontId="2"/>
  </si>
  <si>
    <t>２　補助対象部分の賃料支出額の算出</t>
    <rPh sb="2" eb="4">
      <t>ホジョ</t>
    </rPh>
    <rPh sb="4" eb="6">
      <t>タイショウ</t>
    </rPh>
    <rPh sb="6" eb="8">
      <t>ブブン</t>
    </rPh>
    <rPh sb="9" eb="11">
      <t>チンリョウ</t>
    </rPh>
    <rPh sb="11" eb="14">
      <t>シシュツガク</t>
    </rPh>
    <rPh sb="15" eb="17">
      <t>サンシュツ</t>
    </rPh>
    <phoneticPr fontId="2"/>
  </si>
  <si>
    <t>２－１　対象地積の算出</t>
    <rPh sb="4" eb="6">
      <t>タイショウ</t>
    </rPh>
    <rPh sb="6" eb="7">
      <t>チ</t>
    </rPh>
    <rPh sb="7" eb="8">
      <t>セキ</t>
    </rPh>
    <rPh sb="9" eb="11">
      <t>サンシュツ</t>
    </rPh>
    <phoneticPr fontId="2"/>
  </si>
  <si>
    <t>２－２　対象経費の実支出予定額の算出</t>
    <rPh sb="4" eb="6">
      <t>タイショウ</t>
    </rPh>
    <rPh sb="6" eb="8">
      <t>ケイヒ</t>
    </rPh>
    <rPh sb="9" eb="12">
      <t>ジツシシュツ</t>
    </rPh>
    <rPh sb="12" eb="14">
      <t>ヨテイ</t>
    </rPh>
    <rPh sb="14" eb="15">
      <t>ガク</t>
    </rPh>
    <rPh sb="16" eb="18">
      <t>サンシュツ</t>
    </rPh>
    <phoneticPr fontId="2"/>
  </si>
  <si>
    <t xml:space="preserve"> 【別紙　賃料支出額の算出】</t>
    <rPh sb="2" eb="4">
      <t>ベッシ</t>
    </rPh>
    <rPh sb="5" eb="7">
      <t>チンリョウ</t>
    </rPh>
    <rPh sb="7" eb="9">
      <t>シシュツ</t>
    </rPh>
    <rPh sb="9" eb="10">
      <t>ガク</t>
    </rPh>
    <rPh sb="11" eb="13">
      <t>サンシュツ</t>
    </rPh>
    <phoneticPr fontId="2"/>
  </si>
  <si>
    <t xml:space="preserve"> 【別紙　賃料支出額の算出（例）】</t>
    <rPh sb="2" eb="4">
      <t>ベッシ</t>
    </rPh>
    <rPh sb="5" eb="7">
      <t>チンリョウ</t>
    </rPh>
    <rPh sb="7" eb="9">
      <t>シシュツ</t>
    </rPh>
    <rPh sb="9" eb="10">
      <t>ガク</t>
    </rPh>
    <rPh sb="11" eb="13">
      <t>サンシュツ</t>
    </rPh>
    <rPh sb="14" eb="15">
      <t>レイ</t>
    </rPh>
    <phoneticPr fontId="2"/>
  </si>
  <si>
    <t>○○区△△２－８－１</t>
    <rPh sb="2" eb="3">
      <t>ク</t>
    </rPh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</si>
  <si>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</si>
  <si>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法人事務所</t>
    <rPh sb="0" eb="2">
      <t>ホウジン</t>
    </rPh>
    <rPh sb="2" eb="4">
      <t>ジム</t>
    </rPh>
    <rPh sb="4" eb="5">
      <t>ショ</t>
    </rPh>
    <phoneticPr fontId="2"/>
  </si>
  <si>
    <t>４　Ｈ欄は、千円未満を切り捨てた額とすること。</t>
    <rPh sb="3" eb="4">
      <t>ラン</t>
    </rPh>
    <rPh sb="6" eb="8">
      <t>センエン</t>
    </rPh>
    <rPh sb="8" eb="10">
      <t>ミマン</t>
    </rPh>
    <rPh sb="11" eb="12">
      <t>キ</t>
    </rPh>
    <rPh sb="13" eb="14">
      <t>ス</t>
    </rPh>
    <rPh sb="16" eb="17">
      <t>ガク</t>
    </rPh>
    <phoneticPr fontId="2"/>
  </si>
  <si>
    <t>３　Ｆ欄には、Ｂ欄とＥ欄の額を比較して少ない方の額を記入すること。</t>
    <rPh sb="3" eb="4">
      <t>ラン</t>
    </rPh>
    <rPh sb="8" eb="9">
      <t>ラン</t>
    </rPh>
    <rPh sb="11" eb="12">
      <t>ラン</t>
    </rPh>
    <rPh sb="13" eb="14">
      <t>ガク</t>
    </rPh>
    <rPh sb="15" eb="17">
      <t>ヒカク</t>
    </rPh>
    <rPh sb="19" eb="20">
      <t>スク</t>
    </rPh>
    <rPh sb="22" eb="23">
      <t>ホウ</t>
    </rPh>
    <rPh sb="24" eb="25">
      <t>ガク</t>
    </rPh>
    <rPh sb="26" eb="28">
      <t>キニュウ</t>
    </rPh>
    <phoneticPr fontId="2"/>
  </si>
  <si>
    <t>２　Ｄ欄は、日数が１月に満たない月は切り下げること。</t>
    <rPh sb="3" eb="4">
      <t>ラン</t>
    </rPh>
    <rPh sb="6" eb="8">
      <t>ニッスウ</t>
    </rPh>
    <rPh sb="10" eb="11">
      <t>ツキ</t>
    </rPh>
    <rPh sb="12" eb="13">
      <t>ミ</t>
    </rPh>
    <rPh sb="16" eb="17">
      <t>ツキ</t>
    </rPh>
    <rPh sb="18" eb="19">
      <t>キ</t>
    </rPh>
    <rPh sb="20" eb="21">
      <t>サ</t>
    </rPh>
    <phoneticPr fontId="2"/>
  </si>
  <si>
    <t>１　Ｃ欄には、別表に定める基準額を記入すること。</t>
    <rPh sb="3" eb="4">
      <t>ラン</t>
    </rPh>
    <rPh sb="7" eb="9">
      <t>ベッピョウ</t>
    </rPh>
    <rPh sb="10" eb="11">
      <t>サダ</t>
    </rPh>
    <rPh sb="13" eb="15">
      <t>キジュン</t>
    </rPh>
    <rPh sb="15" eb="16">
      <t>ガク</t>
    </rPh>
    <rPh sb="17" eb="19">
      <t>キニュウ</t>
    </rPh>
    <phoneticPr fontId="2"/>
  </si>
  <si>
    <t>（注）</t>
    <rPh sb="1" eb="2">
      <t>チュウ</t>
    </rPh>
    <phoneticPr fontId="2"/>
  </si>
  <si>
    <t>1/2</t>
    <phoneticPr fontId="2"/>
  </si>
  <si>
    <t>Ｅ＝Ｃ×Ｄ／12</t>
    <phoneticPr fontId="2"/>
  </si>
  <si>
    <t>Ｄ</t>
    <phoneticPr fontId="2"/>
  </si>
  <si>
    <t>Ｃ</t>
    <phoneticPr fontId="2"/>
  </si>
  <si>
    <t>Ｈ＝Ｆ×Ｇ</t>
    <phoneticPr fontId="2"/>
  </si>
  <si>
    <t>Ｇ</t>
    <phoneticPr fontId="2"/>
  </si>
  <si>
    <t>Ｆ</t>
    <phoneticPr fontId="2"/>
  </si>
  <si>
    <t>所要月数</t>
    <rPh sb="0" eb="2">
      <t>ショヨウ</t>
    </rPh>
    <rPh sb="1" eb="2">
      <t>トウネンド</t>
    </rPh>
    <rPh sb="2" eb="4">
      <t>ツキスウ</t>
    </rPh>
    <phoneticPr fontId="2"/>
  </si>
  <si>
    <t>別表第2欄に定める額</t>
    <rPh sb="0" eb="2">
      <t>ベッピョウ</t>
    </rPh>
    <rPh sb="2" eb="3">
      <t>ダイ</t>
    </rPh>
    <rPh sb="4" eb="5">
      <t>ラン</t>
    </rPh>
    <rPh sb="6" eb="7">
      <t>サダ</t>
    </rPh>
    <rPh sb="9" eb="10">
      <t>ガク</t>
    </rPh>
    <phoneticPr fontId="2"/>
  </si>
  <si>
    <t>Ｂ</t>
    <phoneticPr fontId="2"/>
  </si>
  <si>
    <t>Ａ</t>
    <phoneticPr fontId="2"/>
  </si>
  <si>
    <t>補助申請額</t>
    <rPh sb="0" eb="2">
      <t>ホジョ</t>
    </rPh>
    <rPh sb="2" eb="4">
      <t>シンセイ</t>
    </rPh>
    <rPh sb="4" eb="5">
      <t>ガク</t>
    </rPh>
    <phoneticPr fontId="2"/>
  </si>
  <si>
    <t>補助率</t>
    <rPh sb="0" eb="2">
      <t>ホジョ</t>
    </rPh>
    <rPh sb="2" eb="3">
      <t>リツ</t>
    </rPh>
    <phoneticPr fontId="2"/>
  </si>
  <si>
    <t>選定額</t>
    <rPh sb="0" eb="2">
      <t>センテイ</t>
    </rPh>
    <rPh sb="2" eb="3">
      <t>ガク</t>
    </rPh>
    <phoneticPr fontId="2"/>
  </si>
  <si>
    <t>補助基準額</t>
    <rPh sb="0" eb="2">
      <t>ホジョ</t>
    </rPh>
    <rPh sb="2" eb="4">
      <t>キジュン</t>
    </rPh>
    <rPh sb="4" eb="5">
      <t>ガク</t>
    </rPh>
    <phoneticPr fontId="2"/>
  </si>
  <si>
    <t>対象経費の
実支出（予定）額</t>
    <rPh sb="0" eb="2">
      <t>タイショウ</t>
    </rPh>
    <rPh sb="2" eb="4">
      <t>ケイヒ</t>
    </rPh>
    <rPh sb="6" eb="9">
      <t>ジツシシュツ</t>
    </rPh>
    <rPh sb="10" eb="12">
      <t>ヨテイ</t>
    </rPh>
    <rPh sb="13" eb="14">
      <t>ガク</t>
    </rPh>
    <phoneticPr fontId="2"/>
  </si>
  <si>
    <t>総事業費の
実支出（予定）額</t>
    <rPh sb="0" eb="4">
      <t>ソウジギョウヒ</t>
    </rPh>
    <rPh sb="6" eb="9">
      <t>ジツシシュツ</t>
    </rPh>
    <rPh sb="10" eb="12">
      <t>ヨテイ</t>
    </rPh>
    <rPh sb="13" eb="14">
      <t>ガク</t>
    </rPh>
    <phoneticPr fontId="2"/>
  </si>
  <si>
    <t>（単位：円）</t>
    <rPh sb="1" eb="3">
      <t>タンイ</t>
    </rPh>
    <rPh sb="4" eb="5">
      <t>エン</t>
    </rPh>
    <phoneticPr fontId="2"/>
  </si>
  <si>
    <t>（２）民有地</t>
    <rPh sb="3" eb="6">
      <t>ミンユウチ</t>
    </rPh>
    <phoneticPr fontId="2"/>
  </si>
  <si>
    <t>１　Ｅ欄は、千円未満を切り捨てた額とすること。</t>
    <rPh sb="3" eb="4">
      <t>ラン</t>
    </rPh>
    <rPh sb="6" eb="8">
      <t>センエン</t>
    </rPh>
    <rPh sb="8" eb="10">
      <t>ミマン</t>
    </rPh>
    <rPh sb="11" eb="12">
      <t>キ</t>
    </rPh>
    <rPh sb="13" eb="14">
      <t>ス</t>
    </rPh>
    <rPh sb="16" eb="17">
      <t>ガク</t>
    </rPh>
    <phoneticPr fontId="2"/>
  </si>
  <si>
    <t>Ｅ＝Ｃ×Ｄ</t>
    <phoneticPr fontId="2"/>
  </si>
  <si>
    <t>Ｄ</t>
    <phoneticPr fontId="2"/>
  </si>
  <si>
    <t>Ｃ（＝Ｂ）</t>
    <phoneticPr fontId="2"/>
  </si>
  <si>
    <t>本年度における総額</t>
    <rPh sb="0" eb="3">
      <t>ホンネンド</t>
    </rPh>
    <rPh sb="3" eb="5">
      <t>トウネンド</t>
    </rPh>
    <rPh sb="7" eb="9">
      <t>ソウガク</t>
    </rPh>
    <phoneticPr fontId="2"/>
  </si>
  <si>
    <t>（１）国有地</t>
    <rPh sb="3" eb="6">
      <t>コクユウチ</t>
    </rPh>
    <phoneticPr fontId="2"/>
  </si>
  <si>
    <t>（施設名称　　　　　　　　　　　　　　）</t>
    <rPh sb="1" eb="3">
      <t>シセツ</t>
    </rPh>
    <rPh sb="3" eb="5">
      <t>メイショウ</t>
    </rPh>
    <phoneticPr fontId="2"/>
  </si>
  <si>
    <t>（施設種別　　　　　　　　　　　　　　）</t>
    <rPh sb="1" eb="3">
      <t>シセツ</t>
    </rPh>
    <rPh sb="3" eb="5">
      <t>シュベツ</t>
    </rPh>
    <phoneticPr fontId="2"/>
  </si>
  <si>
    <t>（申請者名　　　　　　　　　　　　　　）</t>
    <rPh sb="1" eb="3">
      <t>シンセイ</t>
    </rPh>
    <rPh sb="3" eb="4">
      <t>シャ</t>
    </rPh>
    <rPh sb="4" eb="5">
      <t>メイ</t>
    </rPh>
    <phoneticPr fontId="2"/>
  </si>
  <si>
    <t xml:space="preserve"> 借地を活用した障害者（児）施設設置支援事業　積算調書</t>
    <rPh sb="1" eb="3">
      <t>シャクチ</t>
    </rPh>
    <rPh sb="4" eb="6">
      <t>カツヨウ</t>
    </rPh>
    <rPh sb="8" eb="11">
      <t>ショウガイシャ</t>
    </rPh>
    <rPh sb="12" eb="13">
      <t>ジ</t>
    </rPh>
    <rPh sb="14" eb="16">
      <t>シセツ</t>
    </rPh>
    <rPh sb="16" eb="18">
      <t>セッチ</t>
    </rPh>
    <rPh sb="18" eb="20">
      <t>シエン</t>
    </rPh>
    <rPh sb="20" eb="22">
      <t>ジギョウ</t>
    </rPh>
    <rPh sb="23" eb="25">
      <t>セキサン</t>
    </rPh>
    <rPh sb="25" eb="27">
      <t>チョウショ</t>
    </rPh>
    <phoneticPr fontId="2"/>
  </si>
  <si>
    <t>Ｃ</t>
    <phoneticPr fontId="2"/>
  </si>
  <si>
    <t>Ｈ＝Ｆ×Ｇ</t>
    <phoneticPr fontId="2"/>
  </si>
  <si>
    <t>Ｇ</t>
    <phoneticPr fontId="2"/>
  </si>
  <si>
    <t>Ｆ</t>
    <phoneticPr fontId="2"/>
  </si>
  <si>
    <t>（施設名（仮）カーネーションの会ホーム）</t>
    <rPh sb="1" eb="3">
      <t>シセツ</t>
    </rPh>
    <rPh sb="3" eb="4">
      <t>メイ</t>
    </rPh>
    <rPh sb="5" eb="6">
      <t>カリ</t>
    </rPh>
    <rPh sb="15" eb="16">
      <t>カイ</t>
    </rPh>
    <phoneticPr fontId="2"/>
  </si>
  <si>
    <t>（施設種別　　　　共同生活援助　　　）</t>
    <rPh sb="1" eb="3">
      <t>シセツ</t>
    </rPh>
    <rPh sb="3" eb="5">
      <t>シュベツ</t>
    </rPh>
    <rPh sb="9" eb="11">
      <t>キョウドウ</t>
    </rPh>
    <rPh sb="11" eb="13">
      <t>セイカツ</t>
    </rPh>
    <rPh sb="13" eb="15">
      <t>エンジョ</t>
    </rPh>
    <phoneticPr fontId="2"/>
  </si>
  <si>
    <t>（申請者名　（福）カーネーションの会）</t>
    <rPh sb="1" eb="3">
      <t>シンセイ</t>
    </rPh>
    <rPh sb="3" eb="4">
      <t>シャ</t>
    </rPh>
    <rPh sb="4" eb="5">
      <t>メイ</t>
    </rPh>
    <rPh sb="7" eb="8">
      <t>フク</t>
    </rPh>
    <rPh sb="17" eb="18">
      <t>カイ</t>
    </rPh>
    <phoneticPr fontId="2"/>
  </si>
  <si>
    <t xml:space="preserve"> 借地を活用した障害者（児）施設設置支援事業　積算調書(例)</t>
    <rPh sb="1" eb="3">
      <t>シャクチ</t>
    </rPh>
    <rPh sb="4" eb="6">
      <t>カツヨウ</t>
    </rPh>
    <rPh sb="8" eb="11">
      <t>ショウガイシャ</t>
    </rPh>
    <rPh sb="12" eb="13">
      <t>ジ</t>
    </rPh>
    <rPh sb="14" eb="16">
      <t>シセツ</t>
    </rPh>
    <rPh sb="16" eb="18">
      <t>セッチ</t>
    </rPh>
    <rPh sb="18" eb="20">
      <t>シエン</t>
    </rPh>
    <rPh sb="20" eb="22">
      <t>ジギョウ</t>
    </rPh>
    <rPh sb="23" eb="25">
      <t>セキサン</t>
    </rPh>
    <rPh sb="25" eb="27">
      <t>チョウショ</t>
    </rPh>
    <rPh sb="28" eb="29">
      <t>レイ</t>
    </rPh>
    <phoneticPr fontId="2"/>
  </si>
  <si>
    <t>（福）カーネーションの会</t>
    <rPh sb="1" eb="2">
      <t>フク</t>
    </rPh>
    <rPh sb="11" eb="12">
      <t>カイ</t>
    </rPh>
    <phoneticPr fontId="2"/>
  </si>
  <si>
    <t>→積算調書のうち総事業費の実支出（予定）額欄へ記入</t>
    <rPh sb="1" eb="3">
      <t>セキサン</t>
    </rPh>
    <rPh sb="3" eb="5">
      <t>チョウショ</t>
    </rPh>
    <rPh sb="8" eb="12">
      <t>ソウジギョウヒ</t>
    </rPh>
    <rPh sb="13" eb="14">
      <t>ジツ</t>
    </rPh>
    <rPh sb="14" eb="16">
      <t>シシュツ</t>
    </rPh>
    <rPh sb="17" eb="19">
      <t>ヨテイ</t>
    </rPh>
    <rPh sb="20" eb="21">
      <t>ヒタイ</t>
    </rPh>
    <rPh sb="21" eb="22">
      <t>ラン</t>
    </rPh>
    <rPh sb="23" eb="25">
      <t>キニュウ</t>
    </rPh>
    <phoneticPr fontId="2"/>
  </si>
  <si>
    <t>→積算調書のうち対象経費の実支出（予定）額欄へ記入</t>
    <rPh sb="1" eb="3">
      <t>セキサン</t>
    </rPh>
    <rPh sb="3" eb="5">
      <t>チョウショ</t>
    </rPh>
    <rPh sb="8" eb="10">
      <t>タイショウ</t>
    </rPh>
    <rPh sb="10" eb="12">
      <t>ケイヒ</t>
    </rPh>
    <rPh sb="13" eb="14">
      <t>ジツ</t>
    </rPh>
    <rPh sb="14" eb="16">
      <t>シシュツ</t>
    </rPh>
    <rPh sb="17" eb="19">
      <t>ヨテイ</t>
    </rPh>
    <rPh sb="20" eb="21">
      <t>ヒタイ</t>
    </rPh>
    <rPh sb="21" eb="22">
      <t>ラン</t>
    </rPh>
    <rPh sb="23" eb="25">
      <t>キニュウ</t>
    </rPh>
    <phoneticPr fontId="2"/>
  </si>
  <si>
    <t>（注４）黄色いセルのみ入力すること。</t>
    <rPh sb="1" eb="2">
      <t>チュウ</t>
    </rPh>
    <rPh sb="4" eb="6">
      <t>キイロ</t>
    </rPh>
    <rPh sb="11" eb="13">
      <t>ニュウリョク</t>
    </rPh>
    <phoneticPr fontId="2"/>
  </si>
  <si>
    <t>（注３）補助申請額は、千円未満を切り捨てた額とすること。</t>
    <rPh sb="1" eb="2">
      <t>チュウ</t>
    </rPh>
    <phoneticPr fontId="2"/>
  </si>
  <si>
    <t>（注２）定期借地権設定年数は、１年未満の端数を切り捨てた年数とすること。</t>
    <rPh sb="4" eb="6">
      <t>テイキ</t>
    </rPh>
    <rPh sb="6" eb="9">
      <t>シャクチケン</t>
    </rPh>
    <rPh sb="9" eb="11">
      <t>セッテイ</t>
    </rPh>
    <rPh sb="11" eb="13">
      <t>ネンスウ</t>
    </rPh>
    <rPh sb="16" eb="17">
      <t>ネン</t>
    </rPh>
    <rPh sb="17" eb="19">
      <t>ミマン</t>
    </rPh>
    <rPh sb="20" eb="22">
      <t>ハスウ</t>
    </rPh>
    <rPh sb="23" eb="24">
      <t>キ</t>
    </rPh>
    <rPh sb="25" eb="26">
      <t>ス</t>
    </rPh>
    <rPh sb="28" eb="30">
      <t>ネンスウ</t>
    </rPh>
    <phoneticPr fontId="2"/>
  </si>
  <si>
    <t>（注１）路線価の証拠資料を添付すること。</t>
    <rPh sb="4" eb="7">
      <t>ロセンカ</t>
    </rPh>
    <rPh sb="8" eb="10">
      <t>ショウコ</t>
    </rPh>
    <rPh sb="10" eb="12">
      <t>シリョウ</t>
    </rPh>
    <rPh sb="13" eb="15">
      <t>テンプ</t>
    </rPh>
    <phoneticPr fontId="2"/>
  </si>
  <si>
    <t>＝</t>
    <phoneticPr fontId="2"/>
  </si>
  <si>
    <t>/</t>
    <phoneticPr fontId="2"/>
  </si>
  <si>
    <t>×</t>
    <phoneticPr fontId="2"/>
  </si>
  <si>
    <t>対象経費の
実支出予定額
（円）（F）</t>
    <phoneticPr fontId="2"/>
  </si>
  <si>
    <t>合計地積
（㎡）</t>
    <rPh sb="0" eb="2">
      <t>ゴウケイ</t>
    </rPh>
    <rPh sb="2" eb="4">
      <t>チセキ</t>
    </rPh>
    <phoneticPr fontId="2"/>
  </si>
  <si>
    <t>補助対象地積
（㎡）（B)</t>
    <rPh sb="0" eb="2">
      <t>ホジョ</t>
    </rPh>
    <rPh sb="2" eb="4">
      <t>タイショウ</t>
    </rPh>
    <rPh sb="4" eb="6">
      <t>チセキ</t>
    </rPh>
    <phoneticPr fontId="2"/>
  </si>
  <si>
    <t>一時金支払額
（円）（ア）</t>
    <rPh sb="0" eb="3">
      <t>イチジキン</t>
    </rPh>
    <rPh sb="3" eb="5">
      <t>シハラ</t>
    </rPh>
    <rPh sb="5" eb="6">
      <t>ガク</t>
    </rPh>
    <rPh sb="8" eb="9">
      <t>エン</t>
    </rPh>
    <phoneticPr fontId="2"/>
  </si>
  <si>
    <t>割合（%）</t>
    <rPh sb="0" eb="2">
      <t>ワリアイ</t>
    </rPh>
    <phoneticPr fontId="2"/>
  </si>
  <si>
    <t>地積（㎡）</t>
    <rPh sb="0" eb="2">
      <t>チセキ</t>
    </rPh>
    <phoneticPr fontId="2"/>
  </si>
  <si>
    <t>建物延床面積（㎡）</t>
    <rPh sb="0" eb="2">
      <t>タテモノ</t>
    </rPh>
    <rPh sb="2" eb="4">
      <t>ノベユカ</t>
    </rPh>
    <rPh sb="4" eb="6">
      <t>メンセキ</t>
    </rPh>
    <phoneticPr fontId="2"/>
  </si>
  <si>
    <t>■F欄の算出</t>
    <rPh sb="2" eb="3">
      <t>ラン</t>
    </rPh>
    <rPh sb="4" eb="6">
      <t>サンシュツ</t>
    </rPh>
    <phoneticPr fontId="2"/>
  </si>
  <si>
    <t>■B欄の算出</t>
    <rPh sb="2" eb="3">
      <t>ラン</t>
    </rPh>
    <rPh sb="4" eb="6">
      <t>サンシュツ</t>
    </rPh>
    <phoneticPr fontId="2"/>
  </si>
  <si>
    <t>※建物内に補助対象外部分がある場合はこちらも入力してください。</t>
    <rPh sb="1" eb="3">
      <t>タテモノ</t>
    </rPh>
    <rPh sb="3" eb="4">
      <t>ナイ</t>
    </rPh>
    <rPh sb="5" eb="7">
      <t>ホジョ</t>
    </rPh>
    <rPh sb="7" eb="10">
      <t>タイショウガイ</t>
    </rPh>
    <rPh sb="10" eb="12">
      <t>ブブン</t>
    </rPh>
    <rPh sb="15" eb="17">
      <t>バアイ</t>
    </rPh>
    <rPh sb="22" eb="24">
      <t>ニュウリョク</t>
    </rPh>
    <phoneticPr fontId="2"/>
  </si>
  <si>
    <t>寄付金
その他の収入額
（円）
（G）</t>
    <rPh sb="0" eb="3">
      <t>キフキン</t>
    </rPh>
    <rPh sb="6" eb="7">
      <t>タ</t>
    </rPh>
    <rPh sb="8" eb="10">
      <t>シュウニュウ</t>
    </rPh>
    <rPh sb="10" eb="11">
      <t>ガク</t>
    </rPh>
    <rPh sb="13" eb="14">
      <t>エン</t>
    </rPh>
    <phoneticPr fontId="2"/>
  </si>
  <si>
    <t>対象経費の
実支出予定額
（円）
（F）</t>
    <phoneticPr fontId="2"/>
  </si>
  <si>
    <t>定期借地権
設定年数
（年）
（D）</t>
    <rPh sb="8" eb="10">
      <t>ネンスウ</t>
    </rPh>
    <phoneticPr fontId="2"/>
  </si>
  <si>
    <t>補助対象地積
（㎡）
（B）</t>
    <rPh sb="0" eb="2">
      <t>ホジョ</t>
    </rPh>
    <rPh sb="2" eb="4">
      <t>タイショウ</t>
    </rPh>
    <rPh sb="4" eb="5">
      <t>チ</t>
    </rPh>
    <rPh sb="5" eb="6">
      <t>セキ</t>
    </rPh>
    <phoneticPr fontId="2"/>
  </si>
  <si>
    <t>路線価（㎡）
（円）
（A）</t>
    <rPh sb="0" eb="3">
      <t>ロセンカ</t>
    </rPh>
    <rPh sb="8" eb="9">
      <t>エン</t>
    </rPh>
    <phoneticPr fontId="2"/>
  </si>
  <si>
    <t>補助申請額
（EとHとを比較して
少ない方の額×1/2）
（円）
（I）</t>
    <phoneticPr fontId="2"/>
  </si>
  <si>
    <t>対象経費の実支出予定額から寄付金その他の収入額を控除した額
（円）
（H＝F－G）</t>
    <rPh sb="0" eb="2">
      <t>タイショウ</t>
    </rPh>
    <rPh sb="2" eb="4">
      <t>ケイヒ</t>
    </rPh>
    <rPh sb="5" eb="8">
      <t>ジツシシュツ</t>
    </rPh>
    <rPh sb="8" eb="10">
      <t>ヨテイ</t>
    </rPh>
    <rPh sb="10" eb="11">
      <t>ガク</t>
    </rPh>
    <rPh sb="13" eb="16">
      <t>キフキン</t>
    </rPh>
    <rPh sb="18" eb="19">
      <t>タ</t>
    </rPh>
    <rPh sb="20" eb="22">
      <t>シュウニュウ</t>
    </rPh>
    <rPh sb="22" eb="23">
      <t>ガク</t>
    </rPh>
    <rPh sb="24" eb="26">
      <t>コウジョ</t>
    </rPh>
    <rPh sb="28" eb="29">
      <t>ガク</t>
    </rPh>
    <rPh sb="31" eb="32">
      <t>エン</t>
    </rPh>
    <phoneticPr fontId="2"/>
  </si>
  <si>
    <t>補助基準額
（円）
（E＝C×D/50×1/2）</t>
    <rPh sb="0" eb="2">
      <t>ホジョ</t>
    </rPh>
    <rPh sb="2" eb="4">
      <t>キジュン</t>
    </rPh>
    <rPh sb="4" eb="5">
      <t>ガク</t>
    </rPh>
    <rPh sb="7" eb="8">
      <t>エン</t>
    </rPh>
    <phoneticPr fontId="2"/>
  </si>
  <si>
    <t>路線価
（円）
（C＝A×B）</t>
    <rPh sb="0" eb="3">
      <t>ロセンカ</t>
    </rPh>
    <rPh sb="5" eb="6">
      <t>エン</t>
    </rPh>
    <phoneticPr fontId="2"/>
  </si>
  <si>
    <t>年合計</t>
    <rPh sb="0" eb="1">
      <t>ネン</t>
    </rPh>
    <rPh sb="1" eb="3">
      <t>ゴウケイ</t>
    </rPh>
    <phoneticPr fontId="2"/>
  </si>
  <si>
    <t>円／</t>
    <rPh sb="0" eb="1">
      <t>エン</t>
    </rPh>
    <phoneticPr fontId="2"/>
  </si>
  <si>
    <t>円/月</t>
    <rPh sb="0" eb="1">
      <t>エン</t>
    </rPh>
    <rPh sb="2" eb="3">
      <t>ツキ</t>
    </rPh>
    <phoneticPr fontId="2"/>
  </si>
  <si>
    <t>一時金の充当額</t>
    <rPh sb="0" eb="3">
      <t>イチジキン</t>
    </rPh>
    <rPh sb="4" eb="6">
      <t>ジュウトウ</t>
    </rPh>
    <rPh sb="6" eb="7">
      <t>ガク</t>
    </rPh>
    <phoneticPr fontId="16"/>
  </si>
  <si>
    <t>円／年</t>
    <rPh sb="0" eb="1">
      <t>エン</t>
    </rPh>
    <rPh sb="2" eb="3">
      <t>ネン</t>
    </rPh>
    <phoneticPr fontId="2"/>
  </si>
  <si>
    <t>円／月</t>
    <rPh sb="0" eb="1">
      <t>エン</t>
    </rPh>
    <rPh sb="2" eb="3">
      <t>ツキ</t>
    </rPh>
    <phoneticPr fontId="2"/>
  </si>
  <si>
    <t>一時金充当後の
借地料
（イ）</t>
    <rPh sb="0" eb="3">
      <t>イチジキン</t>
    </rPh>
    <rPh sb="3" eb="5">
      <t>ジュウトウ</t>
    </rPh>
    <rPh sb="5" eb="6">
      <t>ゴ</t>
    </rPh>
    <rPh sb="8" eb="11">
      <t>シャクチリョウ</t>
    </rPh>
    <phoneticPr fontId="2"/>
  </si>
  <si>
    <t>円</t>
    <rPh sb="0" eb="1">
      <t>エン</t>
    </rPh>
    <phoneticPr fontId="2"/>
  </si>
  <si>
    <t>一時金支払額
（ア）</t>
    <rPh sb="0" eb="3">
      <t>イチジキン</t>
    </rPh>
    <rPh sb="3" eb="5">
      <t>シハライ</t>
    </rPh>
    <rPh sb="5" eb="6">
      <t>ガク</t>
    </rPh>
    <phoneticPr fontId="2"/>
  </si>
  <si>
    <t>定期借地権
　借地料　合計
（ウ＝ア＋イ）</t>
    <rPh sb="0" eb="2">
      <t>テイキ</t>
    </rPh>
    <rPh sb="2" eb="4">
      <t>シャクチ</t>
    </rPh>
    <rPh sb="4" eb="5">
      <t>ケン</t>
    </rPh>
    <rPh sb="7" eb="9">
      <t>シャクチ</t>
    </rPh>
    <rPh sb="9" eb="10">
      <t>リョウ</t>
    </rPh>
    <rPh sb="11" eb="13">
      <t>ゴウケイ</t>
    </rPh>
    <phoneticPr fontId="2"/>
  </si>
  <si>
    <t>㎡</t>
    <phoneticPr fontId="2"/>
  </si>
  <si>
    <t>実測面積（計）</t>
    <rPh sb="0" eb="2">
      <t>ジッソク</t>
    </rPh>
    <rPh sb="2" eb="4">
      <t>メンセキ</t>
    </rPh>
    <rPh sb="5" eb="6">
      <t>ケイ</t>
    </rPh>
    <phoneticPr fontId="2"/>
  </si>
  <si>
    <t>設置者</t>
    <rPh sb="0" eb="2">
      <t>セッチ</t>
    </rPh>
    <rPh sb="2" eb="3">
      <t>シャ</t>
    </rPh>
    <phoneticPr fontId="2"/>
  </si>
  <si>
    <t>借地権種別</t>
    <rPh sb="0" eb="2">
      <t>シャクチ</t>
    </rPh>
    <rPh sb="2" eb="3">
      <t>ケン</t>
    </rPh>
    <rPh sb="3" eb="5">
      <t>シュベツ</t>
    </rPh>
    <phoneticPr fontId="2"/>
  </si>
  <si>
    <t>㎡</t>
    <phoneticPr fontId="2"/>
  </si>
  <si>
    <t>登記簿上の面積（計）</t>
    <rPh sb="0" eb="2">
      <t>トウキ</t>
    </rPh>
    <rPh sb="2" eb="3">
      <t>ボ</t>
    </rPh>
    <rPh sb="3" eb="4">
      <t>ジョウ</t>
    </rPh>
    <rPh sb="5" eb="7">
      <t>メンセキ</t>
    </rPh>
    <rPh sb="8" eb="9">
      <t>ケイ</t>
    </rPh>
    <phoneticPr fontId="2"/>
  </si>
  <si>
    <t>敷地面積</t>
    <rPh sb="0" eb="2">
      <t>シキチ</t>
    </rPh>
    <rPh sb="2" eb="4">
      <t>メンセキ</t>
    </rPh>
    <phoneticPr fontId="2"/>
  </si>
  <si>
    <t>施設名</t>
    <rPh sb="0" eb="2">
      <t>シセツ</t>
    </rPh>
    <rPh sb="2" eb="3">
      <t>メイ</t>
    </rPh>
    <phoneticPr fontId="2"/>
  </si>
  <si>
    <t>％</t>
    <phoneticPr fontId="2"/>
  </si>
  <si>
    <t>建ぺい率</t>
    <rPh sb="0" eb="1">
      <t>ケン</t>
    </rPh>
    <rPh sb="3" eb="4">
      <t>リツ</t>
    </rPh>
    <phoneticPr fontId="2"/>
  </si>
  <si>
    <t>建設予定地</t>
    <rPh sb="0" eb="2">
      <t>ケンセツ</t>
    </rPh>
    <rPh sb="2" eb="5">
      <t>ヨテイチ</t>
    </rPh>
    <phoneticPr fontId="2"/>
  </si>
  <si>
    <t>施設（事業)種別</t>
    <rPh sb="0" eb="2">
      <t>シセツ</t>
    </rPh>
    <rPh sb="3" eb="5">
      <t>ジギョウ</t>
    </rPh>
    <rPh sb="6" eb="8">
      <t>シュベツ</t>
    </rPh>
    <phoneticPr fontId="2"/>
  </si>
  <si>
    <t>定期借地権の一時金に対する補助金　算出表</t>
    <rPh sb="0" eb="2">
      <t>テイキ</t>
    </rPh>
    <rPh sb="2" eb="5">
      <t>シャクチケン</t>
    </rPh>
    <rPh sb="6" eb="9">
      <t>イチジキン</t>
    </rPh>
    <rPh sb="10" eb="11">
      <t>タイ</t>
    </rPh>
    <rPh sb="13" eb="15">
      <t>ホジョ</t>
    </rPh>
    <rPh sb="15" eb="16">
      <t>キン</t>
    </rPh>
    <rPh sb="17" eb="19">
      <t>サンシュツ</t>
    </rPh>
    <rPh sb="19" eb="20">
      <t>ヒョウ</t>
    </rPh>
    <phoneticPr fontId="2"/>
  </si>
  <si>
    <t>法人事務所</t>
    <rPh sb="0" eb="2">
      <t>ホウジン</t>
    </rPh>
    <rPh sb="2" eb="4">
      <t>ジム</t>
    </rPh>
    <rPh sb="4" eb="5">
      <t>ショ</t>
    </rPh>
    <phoneticPr fontId="16"/>
  </si>
  <si>
    <t>共同生活援助</t>
    <rPh sb="0" eb="2">
      <t>キョウドウ</t>
    </rPh>
    <rPh sb="2" eb="4">
      <t>セイカツ</t>
    </rPh>
    <rPh sb="4" eb="6">
      <t>エンジョ</t>
    </rPh>
    <phoneticPr fontId="16"/>
  </si>
  <si>
    <t>社会福祉法人カーネーションの会</t>
    <rPh sb="0" eb="6">
      <t>シャ</t>
    </rPh>
    <rPh sb="14" eb="15">
      <t>カイ</t>
    </rPh>
    <phoneticPr fontId="16"/>
  </si>
  <si>
    <t>建物譲渡特約付借地</t>
    <rPh sb="0" eb="2">
      <t>タテモノ</t>
    </rPh>
    <rPh sb="2" eb="4">
      <t>ジョウト</t>
    </rPh>
    <rPh sb="4" eb="6">
      <t>トクヤク</t>
    </rPh>
    <rPh sb="6" eb="7">
      <t>ツ</t>
    </rPh>
    <rPh sb="7" eb="9">
      <t>シャクチ</t>
    </rPh>
    <phoneticPr fontId="16"/>
  </si>
  <si>
    <t>（仮称）カーネーションの会ホーム</t>
    <rPh sb="0" eb="4">
      <t>カショウ</t>
    </rPh>
    <rPh sb="12" eb="13">
      <t>カイ</t>
    </rPh>
    <phoneticPr fontId="16"/>
  </si>
  <si>
    <t>％</t>
    <phoneticPr fontId="2"/>
  </si>
  <si>
    <t>○○区△△２－８－１</t>
    <rPh sb="2" eb="3">
      <t>ク</t>
    </rPh>
    <phoneticPr fontId="16"/>
  </si>
  <si>
    <t>共同生活援助（知的）</t>
    <rPh sb="0" eb="2">
      <t>キョウドウ</t>
    </rPh>
    <rPh sb="2" eb="4">
      <t>セイカツ</t>
    </rPh>
    <rPh sb="4" eb="6">
      <t>エンジョ</t>
    </rPh>
    <rPh sb="7" eb="9">
      <t>チテキ</t>
    </rPh>
    <phoneticPr fontId="16"/>
  </si>
  <si>
    <t>○○元年９月１０日　～　○○51年 ８月３１日</t>
    <rPh sb="2" eb="4">
      <t>ガンネン</t>
    </rPh>
    <rPh sb="4" eb="5">
      <t>ヘイネン</t>
    </rPh>
    <rPh sb="5" eb="6">
      <t>ツキ</t>
    </rPh>
    <rPh sb="8" eb="9">
      <t>ニチ</t>
    </rPh>
    <rPh sb="16" eb="17">
      <t>ネン</t>
    </rPh>
    <rPh sb="17" eb="18">
      <t>ヘイネン</t>
    </rPh>
    <rPh sb="19" eb="20">
      <t>ツキ</t>
    </rPh>
    <rPh sb="22" eb="2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</si>
</sst>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.00&quot;㎡&quot;"/>
    <numFmt numFmtId="177" formatCode="#,###&quot;円&quot;"/>
    <numFmt numFmtId="178" formatCode="##&quot;か月&quot;"/>
    <numFmt numFmtId="179" formatCode="##&quot;日&quot;"/>
    <numFmt numFmtId="180" formatCode="#,##0_ &quot;円&quot;"/>
    <numFmt numFmtId="181" formatCode="#,##0.00_ &quot;㎡&quot;"/>
    <numFmt numFmtId="182" formatCode="#,##0_ "/>
    <numFmt numFmtId="183" formatCode="#,##0_);[Red]\(#,##0\)"/>
    <numFmt numFmtId="184" formatCode="#,##0.00_);[Red]\(#,##0.00\)"/>
    <numFmt numFmtId="185" formatCode="0.000_ "/>
    <numFmt numFmtId="186" formatCode="#,##0.00_ "/>
    <numFmt numFmtId="187" formatCode="0.0000_);[Red]\(0.000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b/>
      <sz val="20"/>
      <name val="ＭＳ 明朝"/>
      <family val="1"/>
      <charset val="128"/>
    </font>
    <font>
      <b/>
      <sz val="9"/>
      <color indexed="1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13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double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double">
        <color indexed="64"/>
      </left>
      <right/>
      <top style="thin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" fillId="0" borderId="0" applyFont="0" applyFill="0" applyBorder="0" applyAlignment="0" applyProtection="0"/>
    <xf numFmtId="0" fontId="1" fillId="0" borderId="0">
      <alignment vertical="center"/>
    </xf>
  </cellStyleXfs>
  <cellXfs count="27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>
      <alignment vertical="center"/>
    </xf>
    <xf numFmtId="176" fontId="4" fillId="0" borderId="0" xfId="0" applyNumberFormat="1" applyFont="1">
      <alignment vertical="center"/>
    </xf>
    <xf numFmtId="176" fontId="4" fillId="0" borderId="2" xfId="0" applyNumberFormat="1" applyFont="1" applyBorder="1">
      <alignment vertical="center"/>
    </xf>
    <xf numFmtId="0" fontId="7" fillId="0" borderId="0" xfId="0" applyFont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6" fontId="9" fillId="0" borderId="0" xfId="0" applyNumberFormat="1" applyFont="1" applyAlignment="1">
      <alignment vertical="center" wrapText="1"/>
    </xf>
    <xf numFmtId="176" fontId="4" fillId="2" borderId="2" xfId="0" applyNumberFormat="1" applyFont="1" applyFill="1" applyBorder="1">
      <alignment vertical="center"/>
    </xf>
    <xf numFmtId="0" fontId="5" fillId="2" borderId="0" xfId="0" applyFont="1" applyFill="1">
      <alignment vertical="center"/>
    </xf>
    <xf numFmtId="180" fontId="0" fillId="0" borderId="0" xfId="0" applyNumberFormat="1" applyAlignment="1">
      <alignment horizontal="right" vertical="center"/>
    </xf>
    <xf numFmtId="180" fontId="0" fillId="0" borderId="16" xfId="0" applyNumberFormat="1" applyBorder="1" applyAlignment="1">
      <alignment horizontal="right" vertical="center"/>
    </xf>
    <xf numFmtId="178" fontId="4" fillId="2" borderId="2" xfId="0" applyNumberFormat="1" applyFont="1" applyFill="1" applyBorder="1">
      <alignment vertical="center"/>
    </xf>
    <xf numFmtId="179" fontId="4" fillId="2" borderId="2" xfId="0" applyNumberFormat="1" applyFont="1" applyFill="1" applyBorder="1">
      <alignment vertical="center"/>
    </xf>
    <xf numFmtId="0" fontId="4" fillId="0" borderId="18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9" xfId="0" applyFont="1" applyBorder="1">
      <alignment vertical="center"/>
    </xf>
    <xf numFmtId="0" fontId="9" fillId="0" borderId="15" xfId="0" applyFont="1" applyBorder="1" applyAlignment="1">
      <alignment horizontal="left" vertical="center" wrapText="1"/>
    </xf>
    <xf numFmtId="181" fontId="4" fillId="0" borderId="2" xfId="0" applyNumberFormat="1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8" fontId="4" fillId="3" borderId="2" xfId="0" applyNumberFormat="1" applyFont="1" applyFill="1" applyBorder="1">
      <alignment vertical="center"/>
    </xf>
    <xf numFmtId="179" fontId="4" fillId="3" borderId="2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4" fillId="0" borderId="0" xfId="4" applyFont="1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182" fontId="1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57" xfId="4" applyFont="1" applyBorder="1" applyAlignment="1">
      <alignment horizontal="left" vertical="center"/>
    </xf>
    <xf numFmtId="0" fontId="4" fillId="0" borderId="58" xfId="4" applyFont="1" applyBorder="1" applyAlignment="1">
      <alignment horizontal="left" vertical="center"/>
    </xf>
    <xf numFmtId="183" fontId="4" fillId="0" borderId="58" xfId="4" applyNumberFormat="1" applyFont="1" applyBorder="1" applyAlignment="1">
      <alignment horizontal="left" vertical="center"/>
    </xf>
    <xf numFmtId="183" fontId="4" fillId="0" borderId="58" xfId="4" applyNumberFormat="1" applyFont="1" applyBorder="1">
      <alignment vertical="center"/>
    </xf>
    <xf numFmtId="184" fontId="4" fillId="0" borderId="58" xfId="4" applyNumberFormat="1" applyFont="1" applyBorder="1">
      <alignment vertical="center"/>
    </xf>
    <xf numFmtId="184" fontId="4" fillId="0" borderId="58" xfId="4" applyNumberFormat="1" applyFont="1" applyBorder="1" applyAlignment="1">
      <alignment horizontal="center" vertical="center"/>
    </xf>
    <xf numFmtId="183" fontId="4" fillId="0" borderId="59" xfId="4" applyNumberFormat="1" applyFont="1" applyBorder="1" applyAlignment="1">
      <alignment horizontal="left" vertical="center"/>
    </xf>
    <xf numFmtId="0" fontId="4" fillId="0" borderId="60" xfId="4" applyFont="1" applyBorder="1" applyAlignment="1">
      <alignment horizontal="left" vertical="center"/>
    </xf>
    <xf numFmtId="183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5" fontId="4" fillId="0" borderId="0" xfId="4" applyNumberFormat="1" applyFont="1" applyAlignment="1">
      <alignment horizontal="center" vertical="center"/>
    </xf>
    <xf numFmtId="184" fontId="4" fillId="0" borderId="0" xfId="4" applyNumberFormat="1" applyFont="1" applyAlignment="1">
      <alignment horizontal="center" vertical="center"/>
    </xf>
    <xf numFmtId="183" fontId="4" fillId="0" borderId="61" xfId="4" applyNumberFormat="1" applyFont="1" applyBorder="1" applyAlignment="1">
      <alignment horizontal="left" vertical="center"/>
    </xf>
    <xf numFmtId="183" fontId="4" fillId="0" borderId="0" xfId="4" applyNumberFormat="1" applyFont="1">
      <alignment vertical="center"/>
    </xf>
    <xf numFmtId="184" fontId="4" fillId="0" borderId="61" xfId="4" applyNumberFormat="1" applyFont="1" applyBorder="1">
      <alignment vertical="center"/>
    </xf>
    <xf numFmtId="184" fontId="4" fillId="0" borderId="0" xfId="4" applyNumberFormat="1" applyFont="1" applyAlignment="1">
      <alignment horizontal="left" vertical="center"/>
    </xf>
    <xf numFmtId="0" fontId="4" fillId="0" borderId="60" xfId="4" applyFont="1" applyBorder="1">
      <alignment vertical="center"/>
    </xf>
    <xf numFmtId="183" fontId="14" fillId="0" borderId="0" xfId="4" applyNumberFormat="1" applyFont="1" applyAlignment="1">
      <alignment horizontal="center" vertical="center" shrinkToFit="1"/>
    </xf>
    <xf numFmtId="184" fontId="14" fillId="0" borderId="0" xfId="4" applyNumberFormat="1" applyFont="1" applyAlignment="1">
      <alignment horizontal="center" vertical="center" shrinkToFit="1"/>
    </xf>
    <xf numFmtId="0" fontId="4" fillId="0" borderId="61" xfId="4" applyFont="1" applyBorder="1">
      <alignment vertical="center"/>
    </xf>
    <xf numFmtId="0" fontId="4" fillId="0" borderId="63" xfId="4" applyFont="1" applyBorder="1">
      <alignment vertical="center"/>
    </xf>
    <xf numFmtId="0" fontId="4" fillId="0" borderId="64" xfId="4" applyFont="1" applyBorder="1">
      <alignment vertical="center"/>
    </xf>
    <xf numFmtId="183" fontId="14" fillId="0" borderId="64" xfId="4" applyNumberFormat="1" applyFont="1" applyBorder="1" applyAlignment="1">
      <alignment horizontal="center" vertical="center" shrinkToFit="1"/>
    </xf>
    <xf numFmtId="184" fontId="14" fillId="0" borderId="64" xfId="4" applyNumberFormat="1" applyFont="1" applyBorder="1" applyAlignment="1">
      <alignment horizontal="center" vertical="center" shrinkToFit="1"/>
    </xf>
    <xf numFmtId="183" fontId="14" fillId="0" borderId="65" xfId="4" applyNumberFormat="1" applyFont="1" applyBorder="1" applyAlignment="1">
      <alignment horizontal="center" vertical="center" shrinkToFit="1"/>
    </xf>
    <xf numFmtId="183" fontId="14" fillId="0" borderId="27" xfId="4" applyNumberFormat="1" applyFont="1" applyBorder="1" applyAlignment="1">
      <alignment horizontal="center" vertical="center" shrinkToFit="1"/>
    </xf>
    <xf numFmtId="184" fontId="14" fillId="0" borderId="27" xfId="4" applyNumberFormat="1" applyFont="1" applyBorder="1" applyAlignment="1">
      <alignment horizontal="center" vertical="center" shrinkToFit="1"/>
    </xf>
    <xf numFmtId="0" fontId="11" fillId="0" borderId="0" xfId="4" applyFont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 shrinkToFit="1"/>
    </xf>
    <xf numFmtId="0" fontId="7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4" fillId="0" borderId="10" xfId="4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/>
    </xf>
    <xf numFmtId="0" fontId="18" fillId="0" borderId="0" xfId="4" applyFont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182" fontId="4" fillId="6" borderId="2" xfId="4" applyNumberFormat="1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186" fontId="4" fillId="6" borderId="9" xfId="4" applyNumberFormat="1" applyFont="1" applyFill="1" applyBorder="1" applyAlignment="1">
      <alignment horizontal="center" vertical="center"/>
    </xf>
    <xf numFmtId="186" fontId="4" fillId="6" borderId="17" xfId="4" applyNumberFormat="1" applyFont="1" applyFill="1" applyBorder="1" applyAlignment="1">
      <alignment horizontal="center" vertical="center"/>
    </xf>
    <xf numFmtId="0" fontId="4" fillId="0" borderId="17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 shrinkToFit="1"/>
    </xf>
    <xf numFmtId="186" fontId="4" fillId="2" borderId="2" xfId="4" applyNumberFormat="1" applyFont="1" applyFill="1" applyBorder="1" applyAlignment="1">
      <alignment horizontal="center" vertical="center" shrinkToFit="1"/>
    </xf>
    <xf numFmtId="186" fontId="4" fillId="2" borderId="9" xfId="4" applyNumberFormat="1" applyFont="1" applyFill="1" applyBorder="1" applyAlignment="1">
      <alignment horizontal="center" vertical="center" shrinkToFit="1"/>
    </xf>
    <xf numFmtId="182" fontId="4" fillId="0" borderId="9" xfId="4" applyNumberFormat="1" applyFont="1" applyBorder="1" applyAlignment="1">
      <alignment horizontal="center" vertical="center" shrinkToFit="1"/>
    </xf>
    <xf numFmtId="182" fontId="4" fillId="0" borderId="17" xfId="4" applyNumberFormat="1" applyFont="1" applyBorder="1" applyAlignment="1">
      <alignment horizontal="center" vertical="center" shrinkToFit="1"/>
    </xf>
    <xf numFmtId="0" fontId="4" fillId="2" borderId="2" xfId="4" applyFont="1" applyFill="1" applyBorder="1" applyAlignment="1">
      <alignment horizontal="center" vertical="center" wrapText="1"/>
    </xf>
    <xf numFmtId="3" fontId="4" fillId="0" borderId="17" xfId="4" applyNumberFormat="1" applyFont="1" applyBorder="1" applyAlignment="1">
      <alignment horizontal="center" vertical="center" shrinkToFit="1"/>
    </xf>
    <xf numFmtId="0" fontId="4" fillId="0" borderId="2" xfId="4" applyFont="1" applyBorder="1" applyAlignment="1">
      <alignment horizontal="center" vertical="center" wrapText="1"/>
    </xf>
    <xf numFmtId="182" fontId="4" fillId="0" borderId="2" xfId="4" applyNumberFormat="1" applyFont="1" applyBorder="1" applyAlignment="1">
      <alignment horizontal="center" vertical="center"/>
    </xf>
    <xf numFmtId="0" fontId="4" fillId="0" borderId="39" xfId="4" applyFont="1" applyBorder="1" applyAlignment="1">
      <alignment horizontal="center" vertical="center" shrinkToFit="1"/>
    </xf>
    <xf numFmtId="0" fontId="4" fillId="0" borderId="27" xfId="4" applyFont="1" applyBorder="1" applyAlignment="1">
      <alignment horizontal="center" vertical="center" shrinkToFit="1"/>
    </xf>
    <xf numFmtId="0" fontId="4" fillId="0" borderId="4" xfId="4" applyFont="1" applyBorder="1" applyAlignment="1">
      <alignment horizontal="center" vertical="center" shrinkToFit="1"/>
    </xf>
    <xf numFmtId="182" fontId="4" fillId="2" borderId="39" xfId="4" applyNumberFormat="1" applyFont="1" applyFill="1" applyBorder="1" applyAlignment="1">
      <alignment horizontal="center" vertical="center" wrapText="1"/>
    </xf>
    <xf numFmtId="182" fontId="4" fillId="2" borderId="27" xfId="4" applyNumberFormat="1" applyFont="1" applyFill="1" applyBorder="1" applyAlignment="1">
      <alignment horizontal="center" vertical="center" wrapText="1"/>
    </xf>
    <xf numFmtId="182" fontId="4" fillId="2" borderId="4" xfId="4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 shrinkToFit="1"/>
    </xf>
    <xf numFmtId="182" fontId="4" fillId="2" borderId="9" xfId="4" applyNumberFormat="1" applyFont="1" applyFill="1" applyBorder="1" applyAlignment="1">
      <alignment horizontal="center" vertical="center" shrinkToFit="1"/>
    </xf>
    <xf numFmtId="182" fontId="4" fillId="2" borderId="17" xfId="4" applyNumberFormat="1" applyFont="1" applyFill="1" applyBorder="1" applyAlignment="1">
      <alignment horizontal="center" vertical="center" shrinkToFit="1"/>
    </xf>
    <xf numFmtId="182" fontId="4" fillId="0" borderId="9" xfId="4" applyNumberFormat="1" applyFont="1" applyBorder="1" applyAlignment="1">
      <alignment horizontal="center" vertical="center"/>
    </xf>
    <xf numFmtId="182" fontId="4" fillId="0" borderId="17" xfId="4" applyNumberFormat="1" applyFont="1" applyBorder="1" applyAlignment="1">
      <alignment horizontal="center" vertical="center"/>
    </xf>
    <xf numFmtId="0" fontId="4" fillId="2" borderId="9" xfId="4" applyFont="1" applyFill="1" applyBorder="1" applyAlignment="1">
      <alignment horizontal="center" vertical="center" shrinkToFit="1"/>
    </xf>
    <xf numFmtId="0" fontId="4" fillId="2" borderId="17" xfId="4" applyFont="1" applyFill="1" applyBorder="1" applyAlignment="1">
      <alignment horizontal="center" vertical="center" shrinkToFit="1"/>
    </xf>
    <xf numFmtId="0" fontId="4" fillId="2" borderId="10" xfId="4" applyFont="1" applyFill="1" applyBorder="1" applyAlignment="1">
      <alignment horizontal="center" vertical="center" shrinkToFit="1"/>
    </xf>
    <xf numFmtId="0" fontId="4" fillId="0" borderId="9" xfId="4" applyFont="1" applyBorder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4" fillId="5" borderId="2" xfId="4" applyFont="1" applyFill="1" applyBorder="1" applyAlignment="1">
      <alignment horizontal="center" vertical="center" wrapText="1"/>
    </xf>
    <xf numFmtId="182" fontId="4" fillId="0" borderId="2" xfId="4" applyNumberFormat="1" applyFont="1" applyBorder="1" applyAlignment="1">
      <alignment horizontal="center" vertical="center" wrapText="1"/>
    </xf>
    <xf numFmtId="0" fontId="4" fillId="2" borderId="9" xfId="4" applyFont="1" applyFill="1" applyBorder="1" applyAlignment="1">
      <alignment horizontal="center" vertical="center" wrapText="1"/>
    </xf>
    <xf numFmtId="3" fontId="4" fillId="0" borderId="17" xfId="4" applyNumberFormat="1" applyFont="1" applyBorder="1" applyAlignment="1">
      <alignment horizontal="center" vertical="center"/>
    </xf>
    <xf numFmtId="183" fontId="14" fillId="2" borderId="39" xfId="4" applyNumberFormat="1" applyFont="1" applyFill="1" applyBorder="1" applyAlignment="1">
      <alignment horizontal="center" vertical="center" shrinkToFit="1"/>
    </xf>
    <xf numFmtId="183" fontId="14" fillId="2" borderId="27" xfId="4" applyNumberFormat="1" applyFont="1" applyFill="1" applyBorder="1" applyAlignment="1">
      <alignment horizontal="center" vertical="center" shrinkToFit="1"/>
    </xf>
    <xf numFmtId="183" fontId="14" fillId="2" borderId="15" xfId="4" applyNumberFormat="1" applyFont="1" applyFill="1" applyBorder="1" applyAlignment="1">
      <alignment horizontal="center" vertical="center" shrinkToFit="1"/>
    </xf>
    <xf numFmtId="183" fontId="14" fillId="2" borderId="0" xfId="4" applyNumberFormat="1" applyFont="1" applyFill="1" applyAlignment="1">
      <alignment horizontal="center" vertical="center" shrinkToFit="1"/>
    </xf>
    <xf numFmtId="183" fontId="14" fillId="2" borderId="34" xfId="4" applyNumberFormat="1" applyFont="1" applyFill="1" applyBorder="1" applyAlignment="1">
      <alignment horizontal="center" vertical="center" shrinkToFit="1"/>
    </xf>
    <xf numFmtId="183" fontId="14" fillId="2" borderId="1" xfId="4" applyNumberFormat="1" applyFont="1" applyFill="1" applyBorder="1" applyAlignment="1">
      <alignment horizontal="center" vertical="center" shrinkToFit="1"/>
    </xf>
    <xf numFmtId="183" fontId="14" fillId="0" borderId="2" xfId="4" applyNumberFormat="1" applyFont="1" applyBorder="1" applyAlignment="1">
      <alignment horizontal="center" vertical="center" shrinkToFit="1"/>
    </xf>
    <xf numFmtId="183" fontId="14" fillId="5" borderId="2" xfId="4" applyNumberFormat="1" applyFont="1" applyFill="1" applyBorder="1" applyAlignment="1">
      <alignment horizontal="center" vertical="center" shrinkToFit="1"/>
    </xf>
    <xf numFmtId="184" fontId="4" fillId="0" borderId="2" xfId="4" applyNumberFormat="1" applyFont="1" applyBorder="1" applyAlignment="1">
      <alignment horizontal="center" vertical="center"/>
    </xf>
    <xf numFmtId="183" fontId="4" fillId="0" borderId="9" xfId="4" applyNumberFormat="1" applyFont="1" applyBorder="1" applyAlignment="1">
      <alignment horizontal="center" vertical="center"/>
    </xf>
    <xf numFmtId="183" fontId="4" fillId="0" borderId="17" xfId="4" applyNumberFormat="1" applyFont="1" applyBorder="1" applyAlignment="1">
      <alignment horizontal="center" vertical="center"/>
    </xf>
    <xf numFmtId="183" fontId="4" fillId="0" borderId="10" xfId="4" applyNumberFormat="1" applyFont="1" applyBorder="1" applyAlignment="1">
      <alignment horizontal="center" vertical="center"/>
    </xf>
    <xf numFmtId="183" fontId="4" fillId="0" borderId="2" xfId="4" applyNumberFormat="1" applyFont="1" applyBorder="1" applyAlignment="1">
      <alignment horizontal="center" vertical="center"/>
    </xf>
    <xf numFmtId="183" fontId="4" fillId="0" borderId="2" xfId="4" applyNumberFormat="1" applyFont="1" applyBorder="1" applyAlignment="1">
      <alignment horizontal="center" vertical="center" wrapText="1"/>
    </xf>
    <xf numFmtId="183" fontId="14" fillId="2" borderId="2" xfId="4" applyNumberFormat="1" applyFont="1" applyFill="1" applyBorder="1" applyAlignment="1">
      <alignment horizontal="center" vertical="center" shrinkToFit="1"/>
    </xf>
    <xf numFmtId="184" fontId="14" fillId="2" borderId="2" xfId="4" applyNumberFormat="1" applyFont="1" applyFill="1" applyBorder="1" applyAlignment="1">
      <alignment horizontal="center" vertical="center" shrinkToFit="1"/>
    </xf>
    <xf numFmtId="184" fontId="4" fillId="2" borderId="2" xfId="4" applyNumberFormat="1" applyFont="1" applyFill="1" applyBorder="1" applyAlignment="1">
      <alignment horizontal="center" vertical="center" shrinkToFit="1"/>
    </xf>
    <xf numFmtId="184" fontId="4" fillId="2" borderId="2" xfId="4" applyNumberFormat="1" applyFont="1" applyFill="1" applyBorder="1" applyAlignment="1">
      <alignment horizontal="center" vertical="center"/>
    </xf>
    <xf numFmtId="184" fontId="15" fillId="0" borderId="2" xfId="4" applyNumberFormat="1" applyFont="1" applyBorder="1" applyAlignment="1">
      <alignment horizontal="center" vertical="center"/>
    </xf>
    <xf numFmtId="185" fontId="4" fillId="0" borderId="2" xfId="4" applyNumberFormat="1" applyFont="1" applyBorder="1" applyAlignment="1">
      <alignment horizontal="center" vertical="center"/>
    </xf>
    <xf numFmtId="182" fontId="15" fillId="0" borderId="2" xfId="4" applyNumberFormat="1" applyFont="1" applyBorder="1" applyAlignment="1">
      <alignment horizontal="center" vertical="center"/>
    </xf>
    <xf numFmtId="184" fontId="4" fillId="0" borderId="62" xfId="4" applyNumberFormat="1" applyFont="1" applyBorder="1" applyAlignment="1">
      <alignment horizontal="center" vertical="center"/>
    </xf>
    <xf numFmtId="187" fontId="4" fillId="0" borderId="2" xfId="4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38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shrinkToFit="1"/>
    </xf>
    <xf numFmtId="0" fontId="8" fillId="0" borderId="4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shrinkToFit="1"/>
    </xf>
    <xf numFmtId="0" fontId="8" fillId="0" borderId="43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 shrinkToFit="1"/>
    </xf>
    <xf numFmtId="0" fontId="8" fillId="0" borderId="33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182" fontId="8" fillId="0" borderId="35" xfId="0" applyNumberFormat="1" applyFont="1" applyBorder="1" applyAlignment="1">
      <alignment horizontal="center" vertical="center" shrinkToFit="1"/>
    </xf>
    <xf numFmtId="182" fontId="8" fillId="0" borderId="27" xfId="0" applyNumberFormat="1" applyFont="1" applyBorder="1" applyAlignment="1">
      <alignment horizontal="center" vertical="center" shrinkToFit="1"/>
    </xf>
    <xf numFmtId="182" fontId="8" fillId="0" borderId="30" xfId="0" applyNumberFormat="1" applyFont="1" applyBorder="1" applyAlignment="1">
      <alignment horizontal="center" vertical="center" shrinkToFit="1"/>
    </xf>
    <xf numFmtId="182" fontId="8" fillId="0" borderId="1" xfId="0" applyNumberFormat="1" applyFont="1" applyBorder="1" applyAlignment="1">
      <alignment horizontal="center" vertical="center" shrinkToFit="1"/>
    </xf>
    <xf numFmtId="49" fontId="4" fillId="0" borderId="29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28" xfId="0" applyNumberFormat="1" applyFont="1" applyBorder="1" applyAlignment="1">
      <alignment horizontal="center" vertical="center" shrinkToFit="1"/>
    </xf>
    <xf numFmtId="182" fontId="8" fillId="4" borderId="27" xfId="0" applyNumberFormat="1" applyFont="1" applyFill="1" applyBorder="1" applyAlignment="1">
      <alignment horizontal="center" vertical="center" shrinkToFit="1"/>
    </xf>
    <xf numFmtId="182" fontId="8" fillId="4" borderId="4" xfId="0" applyNumberFormat="1" applyFont="1" applyFill="1" applyBorder="1" applyAlignment="1">
      <alignment horizontal="center" vertical="center" shrinkToFit="1"/>
    </xf>
    <xf numFmtId="182" fontId="8" fillId="4" borderId="1" xfId="0" applyNumberFormat="1" applyFont="1" applyFill="1" applyBorder="1" applyAlignment="1">
      <alignment horizontal="center" vertical="center" shrinkToFit="1"/>
    </xf>
    <xf numFmtId="182" fontId="8" fillId="4" borderId="5" xfId="0" applyNumberFormat="1" applyFont="1" applyFill="1" applyBorder="1" applyAlignment="1">
      <alignment horizontal="center" vertical="center" shrinkToFit="1"/>
    </xf>
    <xf numFmtId="0" fontId="8" fillId="0" borderId="3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82" fontId="8" fillId="2" borderId="39" xfId="0" applyNumberFormat="1" applyFont="1" applyFill="1" applyBorder="1" applyAlignment="1">
      <alignment horizontal="center" vertical="center" shrinkToFit="1"/>
    </xf>
    <xf numFmtId="182" fontId="8" fillId="2" borderId="27" xfId="0" applyNumberFormat="1" applyFont="1" applyFill="1" applyBorder="1" applyAlignment="1">
      <alignment horizontal="center" vertical="center" shrinkToFit="1"/>
    </xf>
    <xf numFmtId="182" fontId="8" fillId="2" borderId="34" xfId="0" applyNumberFormat="1" applyFont="1" applyFill="1" applyBorder="1" applyAlignment="1">
      <alignment horizontal="center" vertical="center" shrinkToFit="1"/>
    </xf>
    <xf numFmtId="182" fontId="8" fillId="2" borderId="1" xfId="0" applyNumberFormat="1" applyFont="1" applyFill="1" applyBorder="1" applyAlignment="1">
      <alignment horizontal="center" vertical="center" shrinkToFit="1"/>
    </xf>
    <xf numFmtId="182" fontId="8" fillId="2" borderId="37" xfId="0" applyNumberFormat="1" applyFont="1" applyFill="1" applyBorder="1" applyAlignment="1">
      <alignment horizontal="center" vertical="center" shrinkToFit="1"/>
    </xf>
    <xf numFmtId="182" fontId="8" fillId="2" borderId="32" xfId="0" applyNumberFormat="1" applyFont="1" applyFill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182" fontId="8" fillId="2" borderId="35" xfId="0" applyNumberFormat="1" applyFont="1" applyFill="1" applyBorder="1" applyAlignment="1">
      <alignment horizontal="center" vertical="center" shrinkToFit="1"/>
    </xf>
    <xf numFmtId="182" fontId="8" fillId="2" borderId="38" xfId="0" applyNumberFormat="1" applyFont="1" applyFill="1" applyBorder="1" applyAlignment="1">
      <alignment horizontal="center" vertical="center" shrinkToFit="1"/>
    </xf>
    <xf numFmtId="182" fontId="8" fillId="2" borderId="30" xfId="0" applyNumberFormat="1" applyFont="1" applyFill="1" applyBorder="1" applyAlignment="1">
      <alignment horizontal="center" vertical="center" shrinkToFit="1"/>
    </xf>
    <xf numFmtId="182" fontId="8" fillId="2" borderId="33" xfId="0" applyNumberFormat="1" applyFont="1" applyFill="1" applyBorder="1" applyAlignment="1">
      <alignment horizontal="center" vertical="center" shrinkToFit="1"/>
    </xf>
    <xf numFmtId="0" fontId="8" fillId="2" borderId="37" xfId="0" applyFont="1" applyFill="1" applyBorder="1" applyAlignment="1">
      <alignment horizontal="center" vertical="center" shrinkToFit="1"/>
    </xf>
    <xf numFmtId="0" fontId="8" fillId="2" borderId="27" xfId="0" applyFont="1" applyFill="1" applyBorder="1" applyAlignment="1">
      <alignment horizontal="center" vertical="center" shrinkToFit="1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3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33" xfId="0" applyFont="1" applyFill="1" applyBorder="1" applyAlignment="1">
      <alignment horizontal="center" vertical="center" shrinkToFit="1"/>
    </xf>
    <xf numFmtId="182" fontId="8" fillId="2" borderId="36" xfId="0" applyNumberFormat="1" applyFont="1" applyFill="1" applyBorder="1" applyAlignment="1">
      <alignment horizontal="center" vertical="center" shrinkToFit="1"/>
    </xf>
    <xf numFmtId="182" fontId="8" fillId="2" borderId="31" xfId="0" applyNumberFormat="1" applyFont="1" applyFill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0" xfId="0" applyBorder="1">
      <alignment vertical="center"/>
    </xf>
    <xf numFmtId="177" fontId="4" fillId="2" borderId="9" xfId="0" applyNumberFormat="1" applyFont="1" applyFill="1" applyBorder="1" applyAlignment="1">
      <alignment horizontal="center" vertical="center"/>
    </xf>
    <xf numFmtId="177" fontId="4" fillId="2" borderId="10" xfId="0" applyNumberFormat="1" applyFont="1" applyFill="1" applyBorder="1" applyAlignment="1">
      <alignment horizontal="center" vertical="center"/>
    </xf>
    <xf numFmtId="177" fontId="4" fillId="0" borderId="11" xfId="0" applyNumberFormat="1" applyFont="1" applyBorder="1">
      <alignment vertical="center"/>
    </xf>
    <xf numFmtId="177" fontId="4" fillId="0" borderId="12" xfId="0" applyNumberFormat="1" applyFont="1" applyBorder="1">
      <alignment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178" fontId="9" fillId="0" borderId="0" xfId="0" applyNumberFormat="1" applyFont="1" applyAlignment="1">
      <alignment vertical="center" wrapText="1"/>
    </xf>
    <xf numFmtId="177" fontId="4" fillId="3" borderId="9" xfId="0" applyNumberFormat="1" applyFont="1" applyFill="1" applyBorder="1" applyAlignment="1">
      <alignment horizontal="center" vertical="center"/>
    </xf>
    <xf numFmtId="177" fontId="4" fillId="3" borderId="10" xfId="0" applyNumberFormat="1" applyFont="1" applyFill="1" applyBorder="1" applyAlignment="1">
      <alignment horizontal="center" vertical="center"/>
    </xf>
    <xf numFmtId="180" fontId="4" fillId="4" borderId="19" xfId="0" applyNumberFormat="1" applyFont="1" applyFill="1" applyBorder="1" applyAlignment="1">
      <alignment horizontal="right" vertical="center"/>
    </xf>
    <xf numFmtId="0" fontId="0" fillId="4" borderId="20" xfId="0" applyFill="1" applyBorder="1" applyAlignment="1">
      <alignment horizontal="right" vertical="center"/>
    </xf>
    <xf numFmtId="0" fontId="0" fillId="4" borderId="13" xfId="0" applyFill="1" applyBorder="1" applyAlignment="1">
      <alignment horizontal="right" vertical="center"/>
    </xf>
    <xf numFmtId="0" fontId="0" fillId="4" borderId="16" xfId="0" applyFill="1" applyBorder="1" applyAlignment="1">
      <alignment horizontal="right" vertical="center"/>
    </xf>
    <xf numFmtId="0" fontId="0" fillId="4" borderId="21" xfId="0" applyFill="1" applyBorder="1" applyAlignment="1">
      <alignment horizontal="right" vertical="center"/>
    </xf>
    <xf numFmtId="0" fontId="0" fillId="4" borderId="22" xfId="0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 textRotation="255"/>
    </xf>
    <xf numFmtId="0" fontId="8" fillId="0" borderId="23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9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177" fontId="4" fillId="0" borderId="9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</cellXfs>
  <cellStyles count="5">
    <cellStyle name="パーセント 2" xfId="3" xr:uid="{00000000-0005-0000-0000-000000000000}"/>
    <cellStyle name="桁区切り 2" xfId="1" xr:uid="{00000000-0005-0000-0000-000001000000}"/>
    <cellStyle name="標準" xfId="0" builtinId="0"/>
    <cellStyle name="標準 2" xfId="2" xr:uid="{00000000-0005-0000-0000-000003000000}"/>
    <cellStyle name="標準_定借（様式）案ver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89648</xdr:colOff>
      <xdr:row>32</xdr:row>
      <xdr:rowOff>44822</xdr:rowOff>
    </xdr:from>
    <xdr:to>
      <xdr:col>82</xdr:col>
      <xdr:colOff>112059</xdr:colOff>
      <xdr:row>37</xdr:row>
      <xdr:rowOff>100852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5464248" y="5531222"/>
          <a:ext cx="30883411" cy="913280"/>
        </a:xfrm>
        <a:prstGeom prst="rect">
          <a:avLst/>
        </a:prstGeom>
        <a:solidFill>
          <a:schemeClr val="bg1"/>
        </a:solidFill>
        <a:ln w="31750" cmpd="dbl" algn="ctr">
          <a:solidFill>
            <a:srgbClr val="000000"/>
          </a:solidFill>
          <a:miter lim="800000"/>
          <a:headEnd/>
          <a:tailEnd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54864" tIns="32004" rIns="0" bIns="0" anchor="ctr" upright="1"/>
        <a:lstStyle/>
        <a:p>
          <a:pPr algn="l" rtl="0">
            <a:lnSpc>
              <a:spcPts val="2500"/>
            </a:lnSpc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（作成例）</a:t>
          </a:r>
          <a:endParaRPr lang="en-US" altLang="ja-JP" sz="1400" b="1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7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定期借地権設定年数</a:t>
          </a:r>
          <a:r>
            <a:rPr lang="en-US" altLang="ja-JP" sz="14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14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年で、建物内に補助対象外部分ありの場合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CF40"/>
  <sheetViews>
    <sheetView tabSelected="1" view="pageBreakPreview" topLeftCell="A7" zoomScale="85" zoomScaleNormal="85" zoomScaleSheetLayoutView="85" workbookViewId="0">
      <selection activeCell="K4" sqref="K4:AD4"/>
    </sheetView>
  </sheetViews>
  <sheetFormatPr defaultColWidth="9" defaultRowHeight="13.2" x14ac:dyDescent="0.2"/>
  <cols>
    <col min="1" max="79" width="1.77734375" style="39" customWidth="1"/>
    <col min="80" max="161" width="1.6640625" style="39" customWidth="1"/>
    <col min="162" max="16384" width="9" style="39"/>
  </cols>
  <sheetData>
    <row r="1" spans="1:84" ht="30" customHeight="1" x14ac:dyDescent="0.2"/>
    <row r="2" spans="1:84" ht="31.5" customHeight="1" x14ac:dyDescent="0.2">
      <c r="A2" s="78" t="s">
        <v>140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</row>
    <row r="3" spans="1:84" ht="24.9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</row>
    <row r="4" spans="1:84" ht="24.9" customHeight="1" x14ac:dyDescent="0.2">
      <c r="A4" s="74"/>
      <c r="B4" s="79" t="s">
        <v>139</v>
      </c>
      <c r="C4" s="79"/>
      <c r="D4" s="79"/>
      <c r="E4" s="79"/>
      <c r="F4" s="79"/>
      <c r="G4" s="79"/>
      <c r="H4" s="79"/>
      <c r="I4" s="79"/>
      <c r="J4" s="79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79" t="s">
        <v>138</v>
      </c>
      <c r="AF4" s="79"/>
      <c r="AG4" s="79"/>
      <c r="AH4" s="79"/>
      <c r="AI4" s="79"/>
      <c r="AJ4" s="79"/>
      <c r="AK4" s="79"/>
      <c r="AL4" s="79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2" t="s">
        <v>137</v>
      </c>
      <c r="BN4" s="83"/>
      <c r="BO4" s="83"/>
      <c r="BP4" s="83"/>
      <c r="BQ4" s="83"/>
      <c r="BR4" s="83"/>
      <c r="BS4" s="83"/>
      <c r="BT4" s="83"/>
      <c r="BU4" s="84"/>
      <c r="BV4" s="85"/>
      <c r="BW4" s="86"/>
      <c r="BX4" s="86"/>
      <c r="BY4" s="86"/>
      <c r="BZ4" s="86"/>
      <c r="CA4" s="87" t="s">
        <v>136</v>
      </c>
      <c r="CB4" s="87"/>
      <c r="CC4" s="87"/>
      <c r="CD4" s="87"/>
      <c r="CE4" s="76"/>
    </row>
    <row r="5" spans="1:84" ht="24.9" customHeight="1" x14ac:dyDescent="0.2">
      <c r="A5" s="74"/>
      <c r="B5" s="79" t="s">
        <v>135</v>
      </c>
      <c r="C5" s="79"/>
      <c r="D5" s="79"/>
      <c r="E5" s="79"/>
      <c r="F5" s="79"/>
      <c r="G5" s="79"/>
      <c r="H5" s="79"/>
      <c r="I5" s="79"/>
      <c r="J5" s="79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79" t="s">
        <v>134</v>
      </c>
      <c r="AF5" s="79"/>
      <c r="AG5" s="79"/>
      <c r="AH5" s="79"/>
      <c r="AI5" s="79"/>
      <c r="AJ5" s="79"/>
      <c r="AK5" s="79"/>
      <c r="AL5" s="79"/>
      <c r="AM5" s="88" t="s">
        <v>133</v>
      </c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9"/>
      <c r="BA5" s="89"/>
      <c r="BB5" s="89"/>
      <c r="BC5" s="89"/>
      <c r="BD5" s="89"/>
      <c r="BE5" s="89"/>
      <c r="BF5" s="89"/>
      <c r="BG5" s="89"/>
      <c r="BH5" s="90"/>
      <c r="BI5" s="76" t="s">
        <v>132</v>
      </c>
      <c r="BJ5" s="77"/>
      <c r="BK5" s="77"/>
      <c r="BL5" s="77"/>
      <c r="BM5" s="79" t="s">
        <v>131</v>
      </c>
      <c r="BN5" s="79"/>
      <c r="BO5" s="79"/>
      <c r="BP5" s="79"/>
      <c r="BQ5" s="79"/>
      <c r="BR5" s="79"/>
      <c r="BS5" s="79"/>
      <c r="BT5" s="79"/>
      <c r="BU5" s="79"/>
      <c r="BV5" s="108"/>
      <c r="BW5" s="109"/>
      <c r="BX5" s="109"/>
      <c r="BY5" s="109"/>
      <c r="BZ5" s="109"/>
      <c r="CA5" s="109"/>
      <c r="CB5" s="109"/>
      <c r="CC5" s="109"/>
      <c r="CD5" s="109"/>
      <c r="CE5" s="110"/>
    </row>
    <row r="6" spans="1:84" ht="24.9" customHeight="1" x14ac:dyDescent="0.2">
      <c r="A6" s="74"/>
      <c r="B6" s="79" t="s">
        <v>130</v>
      </c>
      <c r="C6" s="79"/>
      <c r="D6" s="79"/>
      <c r="E6" s="79"/>
      <c r="F6" s="79"/>
      <c r="G6" s="79"/>
      <c r="H6" s="79"/>
      <c r="I6" s="79"/>
      <c r="J6" s="79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79"/>
      <c r="AF6" s="79"/>
      <c r="AG6" s="79"/>
      <c r="AH6" s="79"/>
      <c r="AI6" s="79"/>
      <c r="AJ6" s="79"/>
      <c r="AK6" s="79"/>
      <c r="AL6" s="79"/>
      <c r="AM6" s="88" t="s">
        <v>129</v>
      </c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9"/>
      <c r="BA6" s="89"/>
      <c r="BB6" s="89"/>
      <c r="BC6" s="89"/>
      <c r="BD6" s="89"/>
      <c r="BE6" s="89"/>
      <c r="BF6" s="89"/>
      <c r="BG6" s="89"/>
      <c r="BH6" s="90"/>
      <c r="BI6" s="76" t="s">
        <v>128</v>
      </c>
      <c r="BJ6" s="77"/>
      <c r="BK6" s="77"/>
      <c r="BL6" s="77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</row>
    <row r="7" spans="1:84" ht="24.9" customHeight="1" x14ac:dyDescent="0.2">
      <c r="A7" s="74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3"/>
      <c r="AS7" s="73"/>
      <c r="AT7" s="73"/>
      <c r="AU7" s="73"/>
      <c r="AV7" s="73"/>
      <c r="AW7" s="73"/>
      <c r="AX7" s="73"/>
      <c r="AY7" s="73"/>
      <c r="AZ7" s="71"/>
      <c r="BA7" s="71"/>
      <c r="BB7" s="71"/>
      <c r="BC7" s="71"/>
      <c r="BD7" s="72"/>
      <c r="BE7" s="72"/>
      <c r="BF7" s="72"/>
      <c r="BG7" s="72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</row>
    <row r="8" spans="1:84" ht="24.9" customHeight="1" x14ac:dyDescent="0.2">
      <c r="A8" s="74"/>
      <c r="B8" s="95" t="s">
        <v>127</v>
      </c>
      <c r="C8" s="95"/>
      <c r="D8" s="95"/>
      <c r="E8" s="95"/>
      <c r="F8" s="95"/>
      <c r="G8" s="95"/>
      <c r="H8" s="95"/>
      <c r="I8" s="95"/>
      <c r="J8" s="95"/>
      <c r="K8" s="96">
        <f>AI8+BG9</f>
        <v>0</v>
      </c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79" t="s">
        <v>125</v>
      </c>
      <c r="X8" s="79"/>
      <c r="Y8" s="79"/>
      <c r="Z8" s="97" t="s">
        <v>126</v>
      </c>
      <c r="AA8" s="98"/>
      <c r="AB8" s="98"/>
      <c r="AC8" s="98"/>
      <c r="AD8" s="98"/>
      <c r="AE8" s="98"/>
      <c r="AF8" s="98"/>
      <c r="AG8" s="98"/>
      <c r="AH8" s="99"/>
      <c r="AI8" s="100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2"/>
      <c r="AU8" s="97" t="s">
        <v>125</v>
      </c>
      <c r="AV8" s="98"/>
      <c r="AW8" s="99"/>
      <c r="AX8" s="103" t="s">
        <v>124</v>
      </c>
      <c r="AY8" s="88"/>
      <c r="AZ8" s="88"/>
      <c r="BA8" s="88"/>
      <c r="BB8" s="88"/>
      <c r="BC8" s="88"/>
      <c r="BD8" s="88"/>
      <c r="BE8" s="88"/>
      <c r="BF8" s="88"/>
      <c r="BG8" s="104"/>
      <c r="BH8" s="105"/>
      <c r="BI8" s="105"/>
      <c r="BJ8" s="105"/>
      <c r="BK8" s="105"/>
      <c r="BL8" s="105"/>
      <c r="BM8" s="105"/>
      <c r="BN8" s="105"/>
      <c r="BO8" s="83" t="s">
        <v>123</v>
      </c>
      <c r="BP8" s="83"/>
      <c r="BQ8" s="83"/>
      <c r="BR8" s="83"/>
      <c r="BS8" s="106">
        <f>BG8*12</f>
        <v>0</v>
      </c>
      <c r="BT8" s="107"/>
      <c r="BU8" s="107"/>
      <c r="BV8" s="107"/>
      <c r="BW8" s="107"/>
      <c r="BX8" s="107"/>
      <c r="BY8" s="107"/>
      <c r="BZ8" s="107"/>
      <c r="CA8" s="107"/>
      <c r="CB8" s="83" t="s">
        <v>122</v>
      </c>
      <c r="CC8" s="83"/>
      <c r="CD8" s="83"/>
      <c r="CE8" s="84"/>
    </row>
    <row r="9" spans="1:84" ht="24.9" customHeight="1" x14ac:dyDescent="0.2">
      <c r="A9" s="74"/>
      <c r="B9" s="95"/>
      <c r="C9" s="95"/>
      <c r="D9" s="95"/>
      <c r="E9" s="95"/>
      <c r="F9" s="95"/>
      <c r="G9" s="95"/>
      <c r="H9" s="95"/>
      <c r="I9" s="95"/>
      <c r="J9" s="95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79"/>
      <c r="X9" s="79"/>
      <c r="Y9" s="79"/>
      <c r="Z9" s="88" t="s">
        <v>121</v>
      </c>
      <c r="AA9" s="88"/>
      <c r="AB9" s="88"/>
      <c r="AC9" s="88"/>
      <c r="AD9" s="88"/>
      <c r="AE9" s="88"/>
      <c r="AF9" s="88"/>
      <c r="AG9" s="88"/>
      <c r="AH9" s="88"/>
      <c r="AI9" s="115" t="e">
        <f>AI8/Z17/12</f>
        <v>#DIV/0!</v>
      </c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88" t="s">
        <v>120</v>
      </c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91">
        <f>BS8*Z17</f>
        <v>0</v>
      </c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4" t="s">
        <v>119</v>
      </c>
      <c r="BT9" s="94"/>
      <c r="BU9" s="94"/>
      <c r="BV9" s="94"/>
      <c r="BW9" s="94"/>
      <c r="BX9" s="117">
        <f>Z17</f>
        <v>0</v>
      </c>
      <c r="BY9" s="117"/>
      <c r="BZ9" s="117"/>
      <c r="CA9" s="83" t="s">
        <v>118</v>
      </c>
      <c r="CB9" s="83"/>
      <c r="CC9" s="83"/>
      <c r="CD9" s="83"/>
      <c r="CE9" s="84"/>
    </row>
    <row r="10" spans="1:84" ht="24.9" customHeight="1" x14ac:dyDescent="0.2">
      <c r="A10" s="74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3"/>
      <c r="AS10" s="73"/>
      <c r="AT10" s="73"/>
      <c r="AU10" s="73"/>
      <c r="AV10" s="73"/>
      <c r="AW10" s="73"/>
      <c r="AX10" s="73"/>
      <c r="AY10" s="73"/>
      <c r="AZ10" s="71"/>
      <c r="BA10" s="71"/>
      <c r="BB10" s="71"/>
      <c r="BC10" s="71"/>
      <c r="BD10" s="72"/>
      <c r="BE10" s="72"/>
      <c r="BF10" s="72"/>
      <c r="BG10" s="72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</row>
    <row r="11" spans="1:84" ht="13.5" customHeight="1" x14ac:dyDescent="0.2">
      <c r="A11" s="53"/>
      <c r="B11" s="111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95" t="s">
        <v>117</v>
      </c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 t="s">
        <v>116</v>
      </c>
      <c r="AI11" s="95"/>
      <c r="AJ11" s="95"/>
      <c r="AK11" s="95"/>
      <c r="AL11" s="95"/>
      <c r="AM11" s="95"/>
      <c r="AN11" s="95"/>
      <c r="AO11" s="95"/>
      <c r="AP11" s="111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3" t="s">
        <v>115</v>
      </c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4" t="s">
        <v>114</v>
      </c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</row>
    <row r="12" spans="1:84" ht="13.5" customHeight="1" x14ac:dyDescent="0.2">
      <c r="B12" s="93" t="s">
        <v>113</v>
      </c>
      <c r="C12" s="93"/>
      <c r="D12" s="93"/>
      <c r="E12" s="93"/>
      <c r="F12" s="93"/>
      <c r="G12" s="93"/>
      <c r="H12" s="93"/>
      <c r="I12" s="93"/>
      <c r="J12" s="93" t="s">
        <v>112</v>
      </c>
      <c r="K12" s="93"/>
      <c r="L12" s="93"/>
      <c r="M12" s="93"/>
      <c r="N12" s="93"/>
      <c r="O12" s="93"/>
      <c r="P12" s="93"/>
      <c r="Q12" s="116"/>
      <c r="R12" s="95"/>
      <c r="S12" s="95"/>
      <c r="T12" s="95"/>
      <c r="U12" s="95"/>
      <c r="V12" s="95"/>
      <c r="W12" s="95"/>
      <c r="X12" s="95"/>
      <c r="Y12" s="95"/>
      <c r="Z12" s="93" t="s">
        <v>111</v>
      </c>
      <c r="AA12" s="93"/>
      <c r="AB12" s="93"/>
      <c r="AC12" s="93"/>
      <c r="AD12" s="93"/>
      <c r="AE12" s="93"/>
      <c r="AF12" s="93"/>
      <c r="AG12" s="93"/>
      <c r="AH12" s="95"/>
      <c r="AI12" s="95"/>
      <c r="AJ12" s="95"/>
      <c r="AK12" s="95"/>
      <c r="AL12" s="95"/>
      <c r="AM12" s="95"/>
      <c r="AN12" s="95"/>
      <c r="AO12" s="95"/>
      <c r="AP12" s="93" t="s">
        <v>110</v>
      </c>
      <c r="AQ12" s="93"/>
      <c r="AR12" s="93"/>
      <c r="AS12" s="93"/>
      <c r="AT12" s="93"/>
      <c r="AU12" s="93"/>
      <c r="AV12" s="93"/>
      <c r="AW12" s="93"/>
      <c r="AX12" s="93" t="s">
        <v>109</v>
      </c>
      <c r="AY12" s="93"/>
      <c r="AZ12" s="93"/>
      <c r="BA12" s="93"/>
      <c r="BB12" s="93"/>
      <c r="BC12" s="93"/>
      <c r="BD12" s="93"/>
      <c r="BE12" s="116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</row>
    <row r="13" spans="1:84" ht="13.5" customHeight="1" x14ac:dyDescent="0.2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116"/>
      <c r="R13" s="95"/>
      <c r="S13" s="95"/>
      <c r="T13" s="95"/>
      <c r="U13" s="95"/>
      <c r="V13" s="95"/>
      <c r="W13" s="95"/>
      <c r="X13" s="95"/>
      <c r="Y13" s="95"/>
      <c r="Z13" s="93"/>
      <c r="AA13" s="93"/>
      <c r="AB13" s="93"/>
      <c r="AC13" s="93"/>
      <c r="AD13" s="93"/>
      <c r="AE13" s="93"/>
      <c r="AF13" s="93"/>
      <c r="AG13" s="93"/>
      <c r="AH13" s="95"/>
      <c r="AI13" s="95"/>
      <c r="AJ13" s="95"/>
      <c r="AK13" s="95"/>
      <c r="AL13" s="95"/>
      <c r="AM13" s="95"/>
      <c r="AN13" s="95"/>
      <c r="AO13" s="95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116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</row>
    <row r="14" spans="1:84" ht="13.5" customHeight="1" x14ac:dyDescent="0.2"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116"/>
      <c r="R14" s="95"/>
      <c r="S14" s="95"/>
      <c r="T14" s="95"/>
      <c r="U14" s="95"/>
      <c r="V14" s="95"/>
      <c r="W14" s="95"/>
      <c r="X14" s="95"/>
      <c r="Y14" s="95"/>
      <c r="Z14" s="93"/>
      <c r="AA14" s="93"/>
      <c r="AB14" s="93"/>
      <c r="AC14" s="93"/>
      <c r="AD14" s="93"/>
      <c r="AE14" s="93"/>
      <c r="AF14" s="93"/>
      <c r="AG14" s="93"/>
      <c r="AH14" s="95"/>
      <c r="AI14" s="95"/>
      <c r="AJ14" s="95"/>
      <c r="AK14" s="95"/>
      <c r="AL14" s="95"/>
      <c r="AM14" s="95"/>
      <c r="AN14" s="95"/>
      <c r="AO14" s="95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116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</row>
    <row r="15" spans="1:84" x14ac:dyDescent="0.2"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116"/>
      <c r="R15" s="95"/>
      <c r="S15" s="95"/>
      <c r="T15" s="95"/>
      <c r="U15" s="95"/>
      <c r="V15" s="95"/>
      <c r="W15" s="95"/>
      <c r="X15" s="95"/>
      <c r="Y15" s="95"/>
      <c r="Z15" s="93"/>
      <c r="AA15" s="93"/>
      <c r="AB15" s="93"/>
      <c r="AC15" s="93"/>
      <c r="AD15" s="93"/>
      <c r="AE15" s="93"/>
      <c r="AF15" s="93"/>
      <c r="AG15" s="93"/>
      <c r="AH15" s="95"/>
      <c r="AI15" s="95"/>
      <c r="AJ15" s="95"/>
      <c r="AK15" s="95"/>
      <c r="AL15" s="95"/>
      <c r="AM15" s="95"/>
      <c r="AN15" s="95"/>
      <c r="AO15" s="95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116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</row>
    <row r="16" spans="1:84" x14ac:dyDescent="0.2"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116"/>
      <c r="R16" s="95"/>
      <c r="S16" s="95"/>
      <c r="T16" s="95"/>
      <c r="U16" s="95"/>
      <c r="V16" s="95"/>
      <c r="W16" s="95"/>
      <c r="X16" s="95"/>
      <c r="Y16" s="95"/>
      <c r="Z16" s="93"/>
      <c r="AA16" s="93"/>
      <c r="AB16" s="93"/>
      <c r="AC16" s="93"/>
      <c r="AD16" s="93"/>
      <c r="AE16" s="93"/>
      <c r="AF16" s="93"/>
      <c r="AG16" s="93"/>
      <c r="AH16" s="95"/>
      <c r="AI16" s="95"/>
      <c r="AJ16" s="95"/>
      <c r="AK16" s="95"/>
      <c r="AL16" s="95"/>
      <c r="AM16" s="95"/>
      <c r="AN16" s="95"/>
      <c r="AO16" s="95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116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</row>
    <row r="17" spans="2:83" ht="13.5" customHeight="1" x14ac:dyDescent="0.2">
      <c r="B17" s="132"/>
      <c r="C17" s="132"/>
      <c r="D17" s="132"/>
      <c r="E17" s="132"/>
      <c r="F17" s="132"/>
      <c r="G17" s="132"/>
      <c r="H17" s="132"/>
      <c r="I17" s="132"/>
      <c r="J17" s="133"/>
      <c r="K17" s="133"/>
      <c r="L17" s="133"/>
      <c r="M17" s="133"/>
      <c r="N17" s="133"/>
      <c r="O17" s="133"/>
      <c r="P17" s="133"/>
      <c r="Q17" s="133"/>
      <c r="R17" s="124">
        <f>B17*J17</f>
        <v>0</v>
      </c>
      <c r="S17" s="124"/>
      <c r="T17" s="124"/>
      <c r="U17" s="124"/>
      <c r="V17" s="124"/>
      <c r="W17" s="124"/>
      <c r="X17" s="124"/>
      <c r="Y17" s="124"/>
      <c r="Z17" s="132"/>
      <c r="AA17" s="132"/>
      <c r="AB17" s="132"/>
      <c r="AC17" s="132"/>
      <c r="AD17" s="132"/>
      <c r="AE17" s="132"/>
      <c r="AF17" s="132"/>
      <c r="AG17" s="132"/>
      <c r="AH17" s="124">
        <f>ROUNDDOWN(R17*Z17/50*1/2,0)</f>
        <v>0</v>
      </c>
      <c r="AI17" s="124"/>
      <c r="AJ17" s="124"/>
      <c r="AK17" s="124"/>
      <c r="AL17" s="124"/>
      <c r="AM17" s="124"/>
      <c r="AN17" s="124"/>
      <c r="AO17" s="124"/>
      <c r="AP17" s="132"/>
      <c r="AQ17" s="132"/>
      <c r="AR17" s="132"/>
      <c r="AS17" s="132"/>
      <c r="AT17" s="132"/>
      <c r="AU17" s="132"/>
      <c r="AV17" s="132"/>
      <c r="AW17" s="132"/>
      <c r="AX17" s="118"/>
      <c r="AY17" s="119"/>
      <c r="AZ17" s="119"/>
      <c r="BA17" s="119"/>
      <c r="BB17" s="119"/>
      <c r="BC17" s="119"/>
      <c r="BD17" s="119"/>
      <c r="BE17" s="119"/>
      <c r="BF17" s="124">
        <f>AP17-AX17</f>
        <v>0</v>
      </c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5">
        <f>ROUNDDOWN(MIN(AH17,BF17)*1/2,-3)</f>
        <v>0</v>
      </c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</row>
    <row r="18" spans="2:83" ht="13.5" customHeight="1" x14ac:dyDescent="0.2">
      <c r="B18" s="132"/>
      <c r="C18" s="132"/>
      <c r="D18" s="132"/>
      <c r="E18" s="132"/>
      <c r="F18" s="132"/>
      <c r="G18" s="132"/>
      <c r="H18" s="132"/>
      <c r="I18" s="132"/>
      <c r="J18" s="133"/>
      <c r="K18" s="133"/>
      <c r="L18" s="133"/>
      <c r="M18" s="133"/>
      <c r="N18" s="133"/>
      <c r="O18" s="133"/>
      <c r="P18" s="133"/>
      <c r="Q18" s="133"/>
      <c r="R18" s="124"/>
      <c r="S18" s="124"/>
      <c r="T18" s="124"/>
      <c r="U18" s="124"/>
      <c r="V18" s="124"/>
      <c r="W18" s="124"/>
      <c r="X18" s="124"/>
      <c r="Y18" s="124"/>
      <c r="Z18" s="132"/>
      <c r="AA18" s="132"/>
      <c r="AB18" s="132"/>
      <c r="AC18" s="132"/>
      <c r="AD18" s="132"/>
      <c r="AE18" s="132"/>
      <c r="AF18" s="132"/>
      <c r="AG18" s="132"/>
      <c r="AH18" s="124"/>
      <c r="AI18" s="124"/>
      <c r="AJ18" s="124"/>
      <c r="AK18" s="124"/>
      <c r="AL18" s="124"/>
      <c r="AM18" s="124"/>
      <c r="AN18" s="124"/>
      <c r="AO18" s="124"/>
      <c r="AP18" s="132"/>
      <c r="AQ18" s="132"/>
      <c r="AR18" s="132"/>
      <c r="AS18" s="132"/>
      <c r="AT18" s="132"/>
      <c r="AU18" s="132"/>
      <c r="AV18" s="132"/>
      <c r="AW18" s="132"/>
      <c r="AX18" s="120"/>
      <c r="AY18" s="121"/>
      <c r="AZ18" s="121"/>
      <c r="BA18" s="121"/>
      <c r="BB18" s="121"/>
      <c r="BC18" s="121"/>
      <c r="BD18" s="121"/>
      <c r="BE18" s="121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</row>
    <row r="19" spans="2:83" ht="13.5" customHeight="1" x14ac:dyDescent="0.2">
      <c r="B19" s="132"/>
      <c r="C19" s="132"/>
      <c r="D19" s="132"/>
      <c r="E19" s="132"/>
      <c r="F19" s="132"/>
      <c r="G19" s="132"/>
      <c r="H19" s="132"/>
      <c r="I19" s="132"/>
      <c r="J19" s="133"/>
      <c r="K19" s="133"/>
      <c r="L19" s="133"/>
      <c r="M19" s="133"/>
      <c r="N19" s="133"/>
      <c r="O19" s="133"/>
      <c r="P19" s="133"/>
      <c r="Q19" s="133"/>
      <c r="R19" s="124"/>
      <c r="S19" s="124"/>
      <c r="T19" s="124"/>
      <c r="U19" s="124"/>
      <c r="V19" s="124"/>
      <c r="W19" s="124"/>
      <c r="X19" s="124"/>
      <c r="Y19" s="124"/>
      <c r="Z19" s="132"/>
      <c r="AA19" s="132"/>
      <c r="AB19" s="132"/>
      <c r="AC19" s="132"/>
      <c r="AD19" s="132"/>
      <c r="AE19" s="132"/>
      <c r="AF19" s="132"/>
      <c r="AG19" s="132"/>
      <c r="AH19" s="124"/>
      <c r="AI19" s="124"/>
      <c r="AJ19" s="124"/>
      <c r="AK19" s="124"/>
      <c r="AL19" s="124"/>
      <c r="AM19" s="124"/>
      <c r="AN19" s="124"/>
      <c r="AO19" s="124"/>
      <c r="AP19" s="132"/>
      <c r="AQ19" s="132"/>
      <c r="AR19" s="132"/>
      <c r="AS19" s="132"/>
      <c r="AT19" s="132"/>
      <c r="AU19" s="132"/>
      <c r="AV19" s="132"/>
      <c r="AW19" s="132"/>
      <c r="AX19" s="120"/>
      <c r="AY19" s="121"/>
      <c r="AZ19" s="121"/>
      <c r="BA19" s="121"/>
      <c r="BB19" s="121"/>
      <c r="BC19" s="121"/>
      <c r="BD19" s="121"/>
      <c r="BE19" s="121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</row>
    <row r="20" spans="2:83" ht="13.5" customHeight="1" x14ac:dyDescent="0.2">
      <c r="B20" s="132"/>
      <c r="C20" s="132"/>
      <c r="D20" s="132"/>
      <c r="E20" s="132"/>
      <c r="F20" s="132"/>
      <c r="G20" s="132"/>
      <c r="H20" s="132"/>
      <c r="I20" s="132"/>
      <c r="J20" s="133"/>
      <c r="K20" s="133"/>
      <c r="L20" s="133"/>
      <c r="M20" s="133"/>
      <c r="N20" s="133"/>
      <c r="O20" s="133"/>
      <c r="P20" s="133"/>
      <c r="Q20" s="133"/>
      <c r="R20" s="124"/>
      <c r="S20" s="124"/>
      <c r="T20" s="124"/>
      <c r="U20" s="124"/>
      <c r="V20" s="124"/>
      <c r="W20" s="124"/>
      <c r="X20" s="124"/>
      <c r="Y20" s="124"/>
      <c r="Z20" s="132"/>
      <c r="AA20" s="132"/>
      <c r="AB20" s="132"/>
      <c r="AC20" s="132"/>
      <c r="AD20" s="132"/>
      <c r="AE20" s="132"/>
      <c r="AF20" s="132"/>
      <c r="AG20" s="132"/>
      <c r="AH20" s="124"/>
      <c r="AI20" s="124"/>
      <c r="AJ20" s="124"/>
      <c r="AK20" s="124"/>
      <c r="AL20" s="124"/>
      <c r="AM20" s="124"/>
      <c r="AN20" s="124"/>
      <c r="AO20" s="124"/>
      <c r="AP20" s="132"/>
      <c r="AQ20" s="132"/>
      <c r="AR20" s="132"/>
      <c r="AS20" s="132"/>
      <c r="AT20" s="132"/>
      <c r="AU20" s="132"/>
      <c r="AV20" s="132"/>
      <c r="AW20" s="132"/>
      <c r="AX20" s="120"/>
      <c r="AY20" s="121"/>
      <c r="AZ20" s="121"/>
      <c r="BA20" s="121"/>
      <c r="BB20" s="121"/>
      <c r="BC20" s="121"/>
      <c r="BD20" s="121"/>
      <c r="BE20" s="121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</row>
    <row r="21" spans="2:83" ht="13.5" customHeight="1" x14ac:dyDescent="0.2">
      <c r="B21" s="132"/>
      <c r="C21" s="132"/>
      <c r="D21" s="132"/>
      <c r="E21" s="132"/>
      <c r="F21" s="132"/>
      <c r="G21" s="132"/>
      <c r="H21" s="132"/>
      <c r="I21" s="132"/>
      <c r="J21" s="133"/>
      <c r="K21" s="133"/>
      <c r="L21" s="133"/>
      <c r="M21" s="133"/>
      <c r="N21" s="133"/>
      <c r="O21" s="133"/>
      <c r="P21" s="133"/>
      <c r="Q21" s="133"/>
      <c r="R21" s="124"/>
      <c r="S21" s="124"/>
      <c r="T21" s="124"/>
      <c r="U21" s="124"/>
      <c r="V21" s="124"/>
      <c r="W21" s="124"/>
      <c r="X21" s="124"/>
      <c r="Y21" s="124"/>
      <c r="Z21" s="132"/>
      <c r="AA21" s="132"/>
      <c r="AB21" s="132"/>
      <c r="AC21" s="132"/>
      <c r="AD21" s="132"/>
      <c r="AE21" s="132"/>
      <c r="AF21" s="132"/>
      <c r="AG21" s="132"/>
      <c r="AH21" s="124"/>
      <c r="AI21" s="124"/>
      <c r="AJ21" s="124"/>
      <c r="AK21" s="124"/>
      <c r="AL21" s="124"/>
      <c r="AM21" s="124"/>
      <c r="AN21" s="124"/>
      <c r="AO21" s="124"/>
      <c r="AP21" s="132"/>
      <c r="AQ21" s="132"/>
      <c r="AR21" s="132"/>
      <c r="AS21" s="132"/>
      <c r="AT21" s="132"/>
      <c r="AU21" s="132"/>
      <c r="AV21" s="132"/>
      <c r="AW21" s="132"/>
      <c r="AX21" s="120"/>
      <c r="AY21" s="121"/>
      <c r="AZ21" s="121"/>
      <c r="BA21" s="121"/>
      <c r="BB21" s="121"/>
      <c r="BC21" s="121"/>
      <c r="BD21" s="121"/>
      <c r="BE21" s="121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</row>
    <row r="22" spans="2:83" ht="13.5" customHeight="1" x14ac:dyDescent="0.2">
      <c r="B22" s="132"/>
      <c r="C22" s="132"/>
      <c r="D22" s="132"/>
      <c r="E22" s="132"/>
      <c r="F22" s="132"/>
      <c r="G22" s="132"/>
      <c r="H22" s="132"/>
      <c r="I22" s="132"/>
      <c r="J22" s="133"/>
      <c r="K22" s="133"/>
      <c r="L22" s="133"/>
      <c r="M22" s="133"/>
      <c r="N22" s="133"/>
      <c r="O22" s="133"/>
      <c r="P22" s="133"/>
      <c r="Q22" s="133"/>
      <c r="R22" s="124"/>
      <c r="S22" s="124"/>
      <c r="T22" s="124"/>
      <c r="U22" s="124"/>
      <c r="V22" s="124"/>
      <c r="W22" s="124"/>
      <c r="X22" s="124"/>
      <c r="Y22" s="124"/>
      <c r="Z22" s="132"/>
      <c r="AA22" s="132"/>
      <c r="AB22" s="132"/>
      <c r="AC22" s="132"/>
      <c r="AD22" s="132"/>
      <c r="AE22" s="132"/>
      <c r="AF22" s="132"/>
      <c r="AG22" s="132"/>
      <c r="AH22" s="124"/>
      <c r="AI22" s="124"/>
      <c r="AJ22" s="124"/>
      <c r="AK22" s="124"/>
      <c r="AL22" s="124"/>
      <c r="AM22" s="124"/>
      <c r="AN22" s="124"/>
      <c r="AO22" s="124"/>
      <c r="AP22" s="132"/>
      <c r="AQ22" s="132"/>
      <c r="AR22" s="132"/>
      <c r="AS22" s="132"/>
      <c r="AT22" s="132"/>
      <c r="AU22" s="132"/>
      <c r="AV22" s="132"/>
      <c r="AW22" s="132"/>
      <c r="AX22" s="122"/>
      <c r="AY22" s="123"/>
      <c r="AZ22" s="123"/>
      <c r="BA22" s="123"/>
      <c r="BB22" s="123"/>
      <c r="BC22" s="123"/>
      <c r="BD22" s="123"/>
      <c r="BE22" s="123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</row>
    <row r="23" spans="2:83" ht="24.9" customHeight="1" x14ac:dyDescent="0.2">
      <c r="B23" s="69"/>
      <c r="C23" s="69"/>
      <c r="D23" s="69"/>
      <c r="E23" s="69"/>
      <c r="F23" s="69"/>
      <c r="G23" s="69"/>
      <c r="H23" s="69"/>
      <c r="I23" s="69"/>
      <c r="J23" s="70"/>
      <c r="K23" s="70"/>
      <c r="L23" s="70"/>
      <c r="M23" s="70"/>
      <c r="N23" s="70"/>
      <c r="O23" s="70"/>
      <c r="P23" s="70"/>
      <c r="Q23" s="70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</row>
    <row r="24" spans="2:83" ht="13.5" customHeight="1" x14ac:dyDescent="0.2">
      <c r="B24" s="68"/>
      <c r="C24" s="66"/>
      <c r="D24" s="66"/>
      <c r="E24" s="66"/>
      <c r="F24" s="66"/>
      <c r="G24" s="66"/>
      <c r="H24" s="66"/>
      <c r="I24" s="66"/>
      <c r="J24" s="67"/>
      <c r="K24" s="67"/>
      <c r="L24" s="67"/>
      <c r="M24" s="67"/>
      <c r="N24" s="67"/>
      <c r="O24" s="67"/>
      <c r="P24" s="67"/>
      <c r="Q24" s="67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5"/>
      <c r="CB24" s="65"/>
      <c r="CC24" s="65"/>
      <c r="CD24" s="65"/>
      <c r="CE24" s="64"/>
    </row>
    <row r="25" spans="2:83" ht="20.100000000000001" customHeight="1" x14ac:dyDescent="0.2">
      <c r="B25" s="63"/>
      <c r="C25" s="59" t="s">
        <v>108</v>
      </c>
      <c r="D25" s="61"/>
      <c r="E25" s="61"/>
      <c r="F25" s="61"/>
      <c r="G25" s="62"/>
      <c r="H25" s="62"/>
      <c r="I25" s="62"/>
      <c r="J25" s="62"/>
      <c r="K25" s="62"/>
      <c r="L25" s="62"/>
      <c r="M25" s="62"/>
      <c r="N25" s="62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CE25" s="60"/>
    </row>
    <row r="26" spans="2:83" s="43" customFormat="1" ht="20.100000000000001" customHeight="1" x14ac:dyDescent="0.2">
      <c r="B26" s="56"/>
      <c r="C26" s="59" t="s">
        <v>107</v>
      </c>
      <c r="D26" s="59"/>
      <c r="E26" s="59"/>
      <c r="F26" s="59"/>
      <c r="G26" s="59"/>
      <c r="H26" s="59"/>
      <c r="I26" s="59"/>
      <c r="J26" s="59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M26" s="52"/>
      <c r="AN26" s="52"/>
      <c r="AO26" s="52"/>
      <c r="AP26" s="52"/>
      <c r="AQ26" s="52"/>
      <c r="AR26" s="52" t="s">
        <v>106</v>
      </c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CE26" s="51"/>
    </row>
    <row r="27" spans="2:83" s="43" customFormat="1" ht="20.100000000000001" customHeight="1" x14ac:dyDescent="0.2">
      <c r="B27" s="56"/>
      <c r="C27" s="126"/>
      <c r="D27" s="126"/>
      <c r="E27" s="126"/>
      <c r="F27" s="126"/>
      <c r="G27" s="126"/>
      <c r="H27" s="126"/>
      <c r="I27" s="126" t="s">
        <v>3</v>
      </c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7" t="s">
        <v>105</v>
      </c>
      <c r="U27" s="128"/>
      <c r="V27" s="128"/>
      <c r="W27" s="128"/>
      <c r="X27" s="128"/>
      <c r="Y27" s="128"/>
      <c r="Z27" s="128"/>
      <c r="AA27" s="128"/>
      <c r="AB27" s="128"/>
      <c r="AC27" s="129"/>
      <c r="AD27" s="130" t="s">
        <v>104</v>
      </c>
      <c r="AE27" s="130"/>
      <c r="AF27" s="130"/>
      <c r="AG27" s="130"/>
      <c r="AH27" s="130"/>
      <c r="AI27" s="130"/>
      <c r="AJ27" s="79" t="s">
        <v>103</v>
      </c>
      <c r="AK27" s="79"/>
      <c r="AL27" s="79"/>
      <c r="AM27" s="79"/>
      <c r="AN27" s="79"/>
      <c r="AO27" s="79"/>
      <c r="AP27" s="52"/>
      <c r="AQ27" s="52"/>
      <c r="AR27" s="131" t="s">
        <v>102</v>
      </c>
      <c r="AS27" s="131"/>
      <c r="AT27" s="131"/>
      <c r="AU27" s="131"/>
      <c r="AV27" s="131"/>
      <c r="AW27" s="131"/>
      <c r="AX27" s="131"/>
      <c r="AY27" s="131"/>
      <c r="AZ27" s="57"/>
      <c r="BA27" s="57"/>
      <c r="BB27" s="52"/>
      <c r="BC27" s="95" t="s">
        <v>101</v>
      </c>
      <c r="BD27" s="95"/>
      <c r="BE27" s="95"/>
      <c r="BF27" s="95"/>
      <c r="BG27" s="95"/>
      <c r="BH27" s="95"/>
      <c r="BI27" s="95"/>
      <c r="BM27" s="95" t="s">
        <v>100</v>
      </c>
      <c r="BN27" s="95"/>
      <c r="BO27" s="95"/>
      <c r="BP27" s="95"/>
      <c r="BQ27" s="95"/>
      <c r="BR27" s="95"/>
      <c r="BS27" s="95"/>
      <c r="BT27" s="52"/>
      <c r="BU27" s="52"/>
      <c r="BV27" s="52"/>
      <c r="BW27" s="131" t="s">
        <v>99</v>
      </c>
      <c r="BX27" s="131"/>
      <c r="BY27" s="131"/>
      <c r="BZ27" s="131"/>
      <c r="CA27" s="131"/>
      <c r="CB27" s="131"/>
      <c r="CC27" s="131"/>
      <c r="CD27" s="131"/>
      <c r="CE27" s="51"/>
    </row>
    <row r="28" spans="2:83" s="43" customFormat="1" ht="20.100000000000001" customHeight="1" x14ac:dyDescent="0.2">
      <c r="B28" s="58"/>
      <c r="C28" s="126" t="s">
        <v>6</v>
      </c>
      <c r="D28" s="126"/>
      <c r="E28" s="126"/>
      <c r="F28" s="126"/>
      <c r="G28" s="126"/>
      <c r="H28" s="126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6" t="e">
        <f>$AD$30*$T$28/$T$30</f>
        <v>#DIV/0!</v>
      </c>
      <c r="AE28" s="136"/>
      <c r="AF28" s="136"/>
      <c r="AG28" s="136"/>
      <c r="AH28" s="136"/>
      <c r="AI28" s="136"/>
      <c r="AJ28" s="137" t="e">
        <f>$T$28/$T$30*100</f>
        <v>#DIV/0!</v>
      </c>
      <c r="AK28" s="137"/>
      <c r="AL28" s="137"/>
      <c r="AM28" s="137"/>
      <c r="AN28" s="137"/>
      <c r="AO28" s="137"/>
      <c r="AP28" s="52"/>
      <c r="AQ28" s="52"/>
      <c r="AR28" s="131"/>
      <c r="AS28" s="131"/>
      <c r="AT28" s="131"/>
      <c r="AU28" s="131"/>
      <c r="AV28" s="131"/>
      <c r="AW28" s="131"/>
      <c r="AX28" s="131"/>
      <c r="AY28" s="131"/>
      <c r="BC28" s="95"/>
      <c r="BD28" s="95"/>
      <c r="BE28" s="95"/>
      <c r="BF28" s="95"/>
      <c r="BG28" s="95"/>
      <c r="BH28" s="95"/>
      <c r="BI28" s="95"/>
      <c r="BM28" s="95"/>
      <c r="BN28" s="95"/>
      <c r="BO28" s="95"/>
      <c r="BP28" s="95"/>
      <c r="BQ28" s="95"/>
      <c r="BR28" s="95"/>
      <c r="BS28" s="95"/>
      <c r="BT28" s="52"/>
      <c r="BU28" s="52"/>
      <c r="BV28" s="52"/>
      <c r="BW28" s="131"/>
      <c r="BX28" s="131"/>
      <c r="BY28" s="131"/>
      <c r="BZ28" s="131"/>
      <c r="CA28" s="131"/>
      <c r="CB28" s="131"/>
      <c r="CC28" s="131"/>
      <c r="CD28" s="131"/>
      <c r="CE28" s="51"/>
    </row>
    <row r="29" spans="2:83" s="43" customFormat="1" ht="20.100000000000001" customHeight="1" x14ac:dyDescent="0.2">
      <c r="B29" s="56"/>
      <c r="C29" s="126" t="s">
        <v>7</v>
      </c>
      <c r="D29" s="126"/>
      <c r="E29" s="126"/>
      <c r="F29" s="126"/>
      <c r="G29" s="126"/>
      <c r="H29" s="126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26" t="e">
        <f>$AD$30*$T$29/$T$30</f>
        <v>#DIV/0!</v>
      </c>
      <c r="AE29" s="126"/>
      <c r="AF29" s="126"/>
      <c r="AG29" s="126"/>
      <c r="AH29" s="126"/>
      <c r="AI29" s="126"/>
      <c r="AJ29" s="137" t="e">
        <f>$T$29/$T$30*100</f>
        <v>#DIV/0!</v>
      </c>
      <c r="AK29" s="137"/>
      <c r="AL29" s="137"/>
      <c r="AM29" s="137"/>
      <c r="AN29" s="137"/>
      <c r="AO29" s="137"/>
      <c r="AP29" s="52"/>
      <c r="AQ29" s="52"/>
      <c r="AR29" s="130">
        <f>AI8</f>
        <v>0</v>
      </c>
      <c r="AS29" s="130"/>
      <c r="AT29" s="130"/>
      <c r="AU29" s="130"/>
      <c r="AV29" s="130"/>
      <c r="AW29" s="130"/>
      <c r="AX29" s="130"/>
      <c r="AY29" s="130"/>
      <c r="AZ29" s="57"/>
      <c r="BA29" s="57" t="s">
        <v>98</v>
      </c>
      <c r="BB29" s="52"/>
      <c r="BC29" s="135"/>
      <c r="BD29" s="135"/>
      <c r="BE29" s="135"/>
      <c r="BF29" s="135"/>
      <c r="BG29" s="135"/>
      <c r="BH29" s="135"/>
      <c r="BI29" s="135"/>
      <c r="BJ29" s="52"/>
      <c r="BK29" s="52" t="s">
        <v>97</v>
      </c>
      <c r="BL29" s="52"/>
      <c r="BM29" s="126">
        <f>AZ6</f>
        <v>0</v>
      </c>
      <c r="BN29" s="126"/>
      <c r="BO29" s="126"/>
      <c r="BP29" s="126"/>
      <c r="BQ29" s="126"/>
      <c r="BR29" s="126"/>
      <c r="BS29" s="126"/>
      <c r="BT29" s="52"/>
      <c r="BU29" s="52" t="s">
        <v>96</v>
      </c>
      <c r="BV29" s="52"/>
      <c r="BW29" s="138" t="e">
        <f>ROUNDDOWN(AR29*$BC$29/$BM$29,0)</f>
        <v>#DIV/0!</v>
      </c>
      <c r="BX29" s="138"/>
      <c r="BY29" s="138"/>
      <c r="BZ29" s="138"/>
      <c r="CA29" s="138"/>
      <c r="CB29" s="138"/>
      <c r="CC29" s="138"/>
      <c r="CD29" s="138"/>
      <c r="CE29" s="51"/>
    </row>
    <row r="30" spans="2:83" s="43" customFormat="1" ht="20.100000000000001" customHeight="1" x14ac:dyDescent="0.2">
      <c r="B30" s="56"/>
      <c r="C30" s="126" t="s">
        <v>8</v>
      </c>
      <c r="D30" s="126"/>
      <c r="E30" s="126"/>
      <c r="F30" s="126"/>
      <c r="G30" s="126"/>
      <c r="H30" s="126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26">
        <f>T28+T29</f>
        <v>0</v>
      </c>
      <c r="U30" s="126"/>
      <c r="V30" s="126"/>
      <c r="W30" s="126"/>
      <c r="X30" s="126"/>
      <c r="Y30" s="126"/>
      <c r="Z30" s="126"/>
      <c r="AA30" s="126"/>
      <c r="AB30" s="126"/>
      <c r="AC30" s="126"/>
      <c r="AD30" s="126">
        <f>AZ6</f>
        <v>0</v>
      </c>
      <c r="AE30" s="126"/>
      <c r="AF30" s="126"/>
      <c r="AG30" s="126"/>
      <c r="AH30" s="126"/>
      <c r="AI30" s="126"/>
      <c r="AJ30" s="137" t="e">
        <f>AJ28+AJ29</f>
        <v>#DIV/0!</v>
      </c>
      <c r="AK30" s="79"/>
      <c r="AL30" s="79"/>
      <c r="AM30" s="79"/>
      <c r="AN30" s="79"/>
      <c r="AO30" s="79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CE30" s="51"/>
    </row>
    <row r="31" spans="2:83" s="43" customFormat="1" ht="20.100000000000001" customHeight="1" x14ac:dyDescent="0.2">
      <c r="B31" s="56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4"/>
      <c r="AK31" s="53"/>
      <c r="AL31" s="53"/>
      <c r="AM31" s="53"/>
      <c r="AN31" s="53"/>
      <c r="AO31" s="53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CE31" s="51"/>
    </row>
    <row r="32" spans="2:83" s="43" customFormat="1" ht="13.5" customHeight="1" x14ac:dyDescent="0.2">
      <c r="B32" s="50"/>
      <c r="C32" s="46"/>
      <c r="D32" s="46"/>
      <c r="E32" s="46"/>
      <c r="F32" s="46"/>
      <c r="G32" s="46"/>
      <c r="H32" s="46"/>
      <c r="I32" s="46"/>
      <c r="J32" s="49"/>
      <c r="K32" s="49"/>
      <c r="L32" s="49"/>
      <c r="M32" s="49"/>
      <c r="N32" s="49"/>
      <c r="O32" s="49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5"/>
      <c r="CB32" s="45"/>
      <c r="CC32" s="45"/>
      <c r="CD32" s="45"/>
      <c r="CE32" s="44"/>
    </row>
    <row r="33" spans="2:78" ht="24.9" customHeight="1" x14ac:dyDescent="0.2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</row>
    <row r="34" spans="2:78" ht="13.5" customHeight="1" x14ac:dyDescent="0.2">
      <c r="B34" s="41" t="s">
        <v>95</v>
      </c>
    </row>
    <row r="35" spans="2:78" ht="13.5" customHeight="1" x14ac:dyDescent="0.2">
      <c r="B35" s="41"/>
    </row>
    <row r="36" spans="2:78" ht="13.5" customHeight="1" x14ac:dyDescent="0.2">
      <c r="B36" s="40" t="s">
        <v>94</v>
      </c>
    </row>
    <row r="37" spans="2:78" ht="13.5" customHeight="1" x14ac:dyDescent="0.2">
      <c r="B37" s="40"/>
    </row>
    <row r="38" spans="2:78" ht="13.5" customHeight="1" x14ac:dyDescent="0.2">
      <c r="B38" s="40" t="s">
        <v>93</v>
      </c>
    </row>
    <row r="39" spans="2:78" ht="13.5" customHeight="1" x14ac:dyDescent="0.2">
      <c r="B39" s="40"/>
    </row>
    <row r="40" spans="2:78" ht="13.5" customHeight="1" x14ac:dyDescent="0.2">
      <c r="B40" s="40" t="s">
        <v>92</v>
      </c>
    </row>
  </sheetData>
  <mergeCells count="88">
    <mergeCell ref="BM29:BS29"/>
    <mergeCell ref="BW29:CD29"/>
    <mergeCell ref="C30:H30"/>
    <mergeCell ref="I30:S30"/>
    <mergeCell ref="T30:AC30"/>
    <mergeCell ref="AD30:AI30"/>
    <mergeCell ref="AJ30:AO30"/>
    <mergeCell ref="C29:H29"/>
    <mergeCell ref="I29:S29"/>
    <mergeCell ref="T29:AC29"/>
    <mergeCell ref="AD29:AI29"/>
    <mergeCell ref="AJ29:AO29"/>
    <mergeCell ref="AR29:AY29"/>
    <mergeCell ref="BC29:BI29"/>
    <mergeCell ref="BM27:BS28"/>
    <mergeCell ref="BW27:CD28"/>
    <mergeCell ref="C28:H28"/>
    <mergeCell ref="I28:S28"/>
    <mergeCell ref="T28:AC28"/>
    <mergeCell ref="AD28:AI28"/>
    <mergeCell ref="AJ28:AO28"/>
    <mergeCell ref="AX17:BE22"/>
    <mergeCell ref="BF17:BP22"/>
    <mergeCell ref="BQ17:CE22"/>
    <mergeCell ref="C27:H27"/>
    <mergeCell ref="I27:S27"/>
    <mergeCell ref="T27:AC27"/>
    <mergeCell ref="AD27:AI27"/>
    <mergeCell ref="AJ27:AO27"/>
    <mergeCell ref="AR27:AY28"/>
    <mergeCell ref="BC27:BI28"/>
    <mergeCell ref="B17:I22"/>
    <mergeCell ref="J17:Q22"/>
    <mergeCell ref="R17:Y22"/>
    <mergeCell ref="Z17:AG22"/>
    <mergeCell ref="AH17:AO22"/>
    <mergeCell ref="AP17:AW22"/>
    <mergeCell ref="CA9:CE9"/>
    <mergeCell ref="B11:Q11"/>
    <mergeCell ref="R11:Y16"/>
    <mergeCell ref="Z11:AG11"/>
    <mergeCell ref="AH11:AO16"/>
    <mergeCell ref="AP11:BE11"/>
    <mergeCell ref="BF11:BP16"/>
    <mergeCell ref="BQ11:CE16"/>
    <mergeCell ref="AI9:AT9"/>
    <mergeCell ref="J12:Q16"/>
    <mergeCell ref="Z12:AG16"/>
    <mergeCell ref="AP12:AW16"/>
    <mergeCell ref="AX12:BE16"/>
    <mergeCell ref="BX9:BZ9"/>
    <mergeCell ref="BM5:BU5"/>
    <mergeCell ref="B12:I16"/>
    <mergeCell ref="BS9:BW9"/>
    <mergeCell ref="B8:J9"/>
    <mergeCell ref="K8:V9"/>
    <mergeCell ref="W8:Y9"/>
    <mergeCell ref="Z8:AH8"/>
    <mergeCell ref="AI8:AT8"/>
    <mergeCell ref="AU8:AW8"/>
    <mergeCell ref="AX8:BF9"/>
    <mergeCell ref="BG8:BN8"/>
    <mergeCell ref="BO8:BR8"/>
    <mergeCell ref="BS8:CA8"/>
    <mergeCell ref="BV5:CE5"/>
    <mergeCell ref="CB8:CE8"/>
    <mergeCell ref="Z9:AH9"/>
    <mergeCell ref="AM6:AY6"/>
    <mergeCell ref="AZ6:BH6"/>
    <mergeCell ref="BI6:BL6"/>
    <mergeCell ref="AU9:AW9"/>
    <mergeCell ref="BG9:BR9"/>
    <mergeCell ref="BI5:BL5"/>
    <mergeCell ref="A2:CF2"/>
    <mergeCell ref="B4:J4"/>
    <mergeCell ref="K4:AD4"/>
    <mergeCell ref="AE4:AL4"/>
    <mergeCell ref="AM4:BL4"/>
    <mergeCell ref="BM4:BU4"/>
    <mergeCell ref="BV4:BZ4"/>
    <mergeCell ref="CA4:CE4"/>
    <mergeCell ref="B5:J5"/>
    <mergeCell ref="K5:AD5"/>
    <mergeCell ref="AE5:AL6"/>
    <mergeCell ref="AM5:AY5"/>
    <mergeCell ref="AZ5:BH5"/>
    <mergeCell ref="B6:J6"/>
    <mergeCell ref="K6:AD6"/>
  </mergeCells>
  <phoneticPr fontId="2"/>
  <pageMargins left="1.1811023622047245" right="0.78740157480314965" top="0.59055118110236227" bottom="0.39370078740157483" header="0.31496062992125984" footer="0.31496062992125984"/>
  <pageSetup paperSize="9" scale="76" firstPageNumber="16" orientation="landscape" cellComments="asDisplayed" useFirstPageNumber="1" horizontalDpi="3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39"/>
  <sheetViews>
    <sheetView view="pageBreakPreview" zoomScale="85" zoomScaleNormal="85" zoomScaleSheetLayoutView="85" workbookViewId="0">
      <selection activeCell="AG43" sqref="AG43"/>
    </sheetView>
  </sheetViews>
  <sheetFormatPr defaultColWidth="9" defaultRowHeight="13.2" x14ac:dyDescent="0.2"/>
  <cols>
    <col min="1" max="79" width="1.77734375" style="39" customWidth="1"/>
    <col min="80" max="161" width="1.6640625" style="39" customWidth="1"/>
    <col min="162" max="16384" width="9" style="39"/>
  </cols>
  <sheetData>
    <row r="1" spans="1:84" ht="31.5" customHeight="1" x14ac:dyDescent="0.2">
      <c r="A1" s="78" t="s">
        <v>140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</row>
    <row r="2" spans="1:84" ht="24.9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</row>
    <row r="3" spans="1:84" ht="24.9" customHeight="1" x14ac:dyDescent="0.2">
      <c r="A3" s="74"/>
      <c r="B3" s="79" t="s">
        <v>139</v>
      </c>
      <c r="C3" s="79"/>
      <c r="D3" s="79"/>
      <c r="E3" s="79"/>
      <c r="F3" s="79"/>
      <c r="G3" s="79"/>
      <c r="H3" s="79"/>
      <c r="I3" s="79"/>
      <c r="J3" s="79"/>
      <c r="K3" s="80" t="s">
        <v>148</v>
      </c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79" t="s">
        <v>138</v>
      </c>
      <c r="AF3" s="79"/>
      <c r="AG3" s="79"/>
      <c r="AH3" s="79"/>
      <c r="AI3" s="79"/>
      <c r="AJ3" s="79"/>
      <c r="AK3" s="79"/>
      <c r="AL3" s="79"/>
      <c r="AM3" s="81" t="s">
        <v>147</v>
      </c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2" t="s">
        <v>137</v>
      </c>
      <c r="BN3" s="83"/>
      <c r="BO3" s="83"/>
      <c r="BP3" s="83"/>
      <c r="BQ3" s="83"/>
      <c r="BR3" s="83"/>
      <c r="BS3" s="83"/>
      <c r="BT3" s="83"/>
      <c r="BU3" s="84"/>
      <c r="BV3" s="85">
        <v>80</v>
      </c>
      <c r="BW3" s="86"/>
      <c r="BX3" s="86"/>
      <c r="BY3" s="86"/>
      <c r="BZ3" s="86"/>
      <c r="CA3" s="87" t="s">
        <v>146</v>
      </c>
      <c r="CB3" s="87"/>
      <c r="CC3" s="87"/>
      <c r="CD3" s="87"/>
      <c r="CE3" s="76"/>
    </row>
    <row r="4" spans="1:84" ht="24.9" customHeight="1" x14ac:dyDescent="0.2">
      <c r="A4" s="74"/>
      <c r="B4" s="79" t="s">
        <v>135</v>
      </c>
      <c r="C4" s="79"/>
      <c r="D4" s="79"/>
      <c r="E4" s="79"/>
      <c r="F4" s="79"/>
      <c r="G4" s="79"/>
      <c r="H4" s="79"/>
      <c r="I4" s="79"/>
      <c r="J4" s="79"/>
      <c r="K4" s="80" t="s">
        <v>145</v>
      </c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79" t="s">
        <v>134</v>
      </c>
      <c r="AF4" s="79"/>
      <c r="AG4" s="79"/>
      <c r="AH4" s="79"/>
      <c r="AI4" s="79"/>
      <c r="AJ4" s="79"/>
      <c r="AK4" s="79"/>
      <c r="AL4" s="79"/>
      <c r="AM4" s="88" t="s">
        <v>133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9">
        <v>273.24</v>
      </c>
      <c r="BA4" s="89"/>
      <c r="BB4" s="89"/>
      <c r="BC4" s="89"/>
      <c r="BD4" s="89"/>
      <c r="BE4" s="89"/>
      <c r="BF4" s="89"/>
      <c r="BG4" s="89"/>
      <c r="BH4" s="90"/>
      <c r="BI4" s="76" t="s">
        <v>128</v>
      </c>
      <c r="BJ4" s="77"/>
      <c r="BK4" s="77"/>
      <c r="BL4" s="77"/>
      <c r="BM4" s="79" t="s">
        <v>131</v>
      </c>
      <c r="BN4" s="79"/>
      <c r="BO4" s="79"/>
      <c r="BP4" s="79"/>
      <c r="BQ4" s="79"/>
      <c r="BR4" s="79"/>
      <c r="BS4" s="79"/>
      <c r="BT4" s="79"/>
      <c r="BU4" s="79"/>
      <c r="BV4" s="108" t="s">
        <v>144</v>
      </c>
      <c r="BW4" s="109"/>
      <c r="BX4" s="109"/>
      <c r="BY4" s="109"/>
      <c r="BZ4" s="109"/>
      <c r="CA4" s="109"/>
      <c r="CB4" s="109"/>
      <c r="CC4" s="109"/>
      <c r="CD4" s="109"/>
      <c r="CE4" s="110"/>
    </row>
    <row r="5" spans="1:84" ht="24.9" customHeight="1" x14ac:dyDescent="0.2">
      <c r="A5" s="74"/>
      <c r="B5" s="79" t="s">
        <v>130</v>
      </c>
      <c r="C5" s="79"/>
      <c r="D5" s="79"/>
      <c r="E5" s="79"/>
      <c r="F5" s="79"/>
      <c r="G5" s="79"/>
      <c r="H5" s="79"/>
      <c r="I5" s="79"/>
      <c r="J5" s="79"/>
      <c r="K5" s="80" t="s">
        <v>143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79"/>
      <c r="AF5" s="79"/>
      <c r="AG5" s="79"/>
      <c r="AH5" s="79"/>
      <c r="AI5" s="79"/>
      <c r="AJ5" s="79"/>
      <c r="AK5" s="79"/>
      <c r="AL5" s="79"/>
      <c r="AM5" s="88" t="s">
        <v>129</v>
      </c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9">
        <v>276.45</v>
      </c>
      <c r="BA5" s="89"/>
      <c r="BB5" s="89"/>
      <c r="BC5" s="89"/>
      <c r="BD5" s="89"/>
      <c r="BE5" s="89"/>
      <c r="BF5" s="89"/>
      <c r="BG5" s="89"/>
      <c r="BH5" s="90"/>
      <c r="BI5" s="76" t="s">
        <v>128</v>
      </c>
      <c r="BJ5" s="77"/>
      <c r="BK5" s="77"/>
      <c r="BL5" s="77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</row>
    <row r="6" spans="1:84" ht="24.9" customHeight="1" x14ac:dyDescent="0.2">
      <c r="A6" s="7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3"/>
      <c r="AS6" s="73"/>
      <c r="AT6" s="73"/>
      <c r="AU6" s="73"/>
      <c r="AV6" s="73"/>
      <c r="AW6" s="73"/>
      <c r="AX6" s="73"/>
      <c r="AY6" s="73"/>
      <c r="AZ6" s="71"/>
      <c r="BA6" s="71"/>
      <c r="BB6" s="71"/>
      <c r="BC6" s="71"/>
      <c r="BD6" s="72"/>
      <c r="BE6" s="72"/>
      <c r="BF6" s="72"/>
      <c r="BG6" s="72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</row>
    <row r="7" spans="1:84" ht="24.9" customHeight="1" x14ac:dyDescent="0.2">
      <c r="A7" s="74"/>
      <c r="B7" s="95" t="s">
        <v>127</v>
      </c>
      <c r="C7" s="95"/>
      <c r="D7" s="95"/>
      <c r="E7" s="95"/>
      <c r="F7" s="95"/>
      <c r="G7" s="95"/>
      <c r="H7" s="95"/>
      <c r="I7" s="95"/>
      <c r="J7" s="95"/>
      <c r="K7" s="96">
        <f>AI7+BG8</f>
        <v>102600000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79" t="s">
        <v>125</v>
      </c>
      <c r="X7" s="79"/>
      <c r="Y7" s="79"/>
      <c r="Z7" s="97" t="s">
        <v>126</v>
      </c>
      <c r="AA7" s="98"/>
      <c r="AB7" s="98"/>
      <c r="AC7" s="98"/>
      <c r="AD7" s="98"/>
      <c r="AE7" s="98"/>
      <c r="AF7" s="98"/>
      <c r="AG7" s="98"/>
      <c r="AH7" s="99"/>
      <c r="AI7" s="100">
        <v>19800000</v>
      </c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2"/>
      <c r="AU7" s="97" t="s">
        <v>125</v>
      </c>
      <c r="AV7" s="98"/>
      <c r="AW7" s="99"/>
      <c r="AX7" s="103" t="s">
        <v>124</v>
      </c>
      <c r="AY7" s="88"/>
      <c r="AZ7" s="88"/>
      <c r="BA7" s="88"/>
      <c r="BB7" s="88"/>
      <c r="BC7" s="88"/>
      <c r="BD7" s="88"/>
      <c r="BE7" s="88"/>
      <c r="BF7" s="88"/>
      <c r="BG7" s="104">
        <v>230000</v>
      </c>
      <c r="BH7" s="105"/>
      <c r="BI7" s="105"/>
      <c r="BJ7" s="105"/>
      <c r="BK7" s="105"/>
      <c r="BL7" s="105"/>
      <c r="BM7" s="105"/>
      <c r="BN7" s="105"/>
      <c r="BO7" s="83" t="s">
        <v>123</v>
      </c>
      <c r="BP7" s="83"/>
      <c r="BQ7" s="83"/>
      <c r="BR7" s="83"/>
      <c r="BS7" s="106">
        <f>BG7*12</f>
        <v>2760000</v>
      </c>
      <c r="BT7" s="107"/>
      <c r="BU7" s="107"/>
      <c r="BV7" s="107"/>
      <c r="BW7" s="107"/>
      <c r="BX7" s="107"/>
      <c r="BY7" s="107"/>
      <c r="BZ7" s="107"/>
      <c r="CA7" s="107"/>
      <c r="CB7" s="83" t="s">
        <v>122</v>
      </c>
      <c r="CC7" s="83"/>
      <c r="CD7" s="83"/>
      <c r="CE7" s="84"/>
    </row>
    <row r="8" spans="1:84" ht="24.9" customHeight="1" x14ac:dyDescent="0.2">
      <c r="A8" s="74"/>
      <c r="B8" s="95"/>
      <c r="C8" s="95"/>
      <c r="D8" s="95"/>
      <c r="E8" s="95"/>
      <c r="F8" s="95"/>
      <c r="G8" s="95"/>
      <c r="H8" s="95"/>
      <c r="I8" s="95"/>
      <c r="J8" s="95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79"/>
      <c r="X8" s="79"/>
      <c r="Y8" s="79"/>
      <c r="Z8" s="88" t="s">
        <v>121</v>
      </c>
      <c r="AA8" s="88"/>
      <c r="AB8" s="88"/>
      <c r="AC8" s="88"/>
      <c r="AD8" s="88"/>
      <c r="AE8" s="88"/>
      <c r="AF8" s="88"/>
      <c r="AG8" s="88"/>
      <c r="AH8" s="88"/>
      <c r="AI8" s="115">
        <f>AI7/Z16/12</f>
        <v>55000</v>
      </c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88" t="s">
        <v>120</v>
      </c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91">
        <f>BS7*Z16</f>
        <v>82800000</v>
      </c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4" t="s">
        <v>119</v>
      </c>
      <c r="BT8" s="94"/>
      <c r="BU8" s="94"/>
      <c r="BV8" s="94"/>
      <c r="BW8" s="94"/>
      <c r="BX8" s="117">
        <f>Z16</f>
        <v>30</v>
      </c>
      <c r="BY8" s="117"/>
      <c r="BZ8" s="117"/>
      <c r="CA8" s="83" t="s">
        <v>118</v>
      </c>
      <c r="CB8" s="83"/>
      <c r="CC8" s="83"/>
      <c r="CD8" s="83"/>
      <c r="CE8" s="84"/>
    </row>
    <row r="9" spans="1:84" ht="24.9" customHeight="1" x14ac:dyDescent="0.2">
      <c r="A9" s="74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3"/>
      <c r="AS9" s="73"/>
      <c r="AT9" s="73"/>
      <c r="AU9" s="73"/>
      <c r="AV9" s="73"/>
      <c r="AW9" s="73"/>
      <c r="AX9" s="73"/>
      <c r="AY9" s="73"/>
      <c r="AZ9" s="71"/>
      <c r="BA9" s="71"/>
      <c r="BB9" s="71"/>
      <c r="BC9" s="71"/>
      <c r="BD9" s="72"/>
      <c r="BE9" s="72"/>
      <c r="BF9" s="72"/>
      <c r="BG9" s="72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</row>
    <row r="10" spans="1:84" ht="13.5" customHeight="1" x14ac:dyDescent="0.2">
      <c r="A10" s="53"/>
      <c r="B10" s="11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95" t="s">
        <v>117</v>
      </c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 t="s">
        <v>116</v>
      </c>
      <c r="AI10" s="95"/>
      <c r="AJ10" s="95"/>
      <c r="AK10" s="95"/>
      <c r="AL10" s="95"/>
      <c r="AM10" s="95"/>
      <c r="AN10" s="95"/>
      <c r="AO10" s="95"/>
      <c r="AP10" s="111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3" t="s">
        <v>115</v>
      </c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4" t="s">
        <v>114</v>
      </c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</row>
    <row r="11" spans="1:84" ht="13.5" customHeight="1" x14ac:dyDescent="0.2">
      <c r="B11" s="93" t="s">
        <v>113</v>
      </c>
      <c r="C11" s="93"/>
      <c r="D11" s="93"/>
      <c r="E11" s="93"/>
      <c r="F11" s="93"/>
      <c r="G11" s="93"/>
      <c r="H11" s="93"/>
      <c r="I11" s="93"/>
      <c r="J11" s="93" t="s">
        <v>112</v>
      </c>
      <c r="K11" s="93"/>
      <c r="L11" s="93"/>
      <c r="M11" s="93"/>
      <c r="N11" s="93"/>
      <c r="O11" s="93"/>
      <c r="P11" s="93"/>
      <c r="Q11" s="116"/>
      <c r="R11" s="95"/>
      <c r="S11" s="95"/>
      <c r="T11" s="95"/>
      <c r="U11" s="95"/>
      <c r="V11" s="95"/>
      <c r="W11" s="95"/>
      <c r="X11" s="95"/>
      <c r="Y11" s="95"/>
      <c r="Z11" s="93" t="s">
        <v>111</v>
      </c>
      <c r="AA11" s="93"/>
      <c r="AB11" s="93"/>
      <c r="AC11" s="93"/>
      <c r="AD11" s="93"/>
      <c r="AE11" s="93"/>
      <c r="AF11" s="93"/>
      <c r="AG11" s="93"/>
      <c r="AH11" s="95"/>
      <c r="AI11" s="95"/>
      <c r="AJ11" s="95"/>
      <c r="AK11" s="95"/>
      <c r="AL11" s="95"/>
      <c r="AM11" s="95"/>
      <c r="AN11" s="95"/>
      <c r="AO11" s="95"/>
      <c r="AP11" s="93" t="s">
        <v>110</v>
      </c>
      <c r="AQ11" s="93"/>
      <c r="AR11" s="93"/>
      <c r="AS11" s="93"/>
      <c r="AT11" s="93"/>
      <c r="AU11" s="93"/>
      <c r="AV11" s="93"/>
      <c r="AW11" s="93"/>
      <c r="AX11" s="93" t="s">
        <v>109</v>
      </c>
      <c r="AY11" s="93"/>
      <c r="AZ11" s="93"/>
      <c r="BA11" s="93"/>
      <c r="BB11" s="93"/>
      <c r="BC11" s="93"/>
      <c r="BD11" s="93"/>
      <c r="BE11" s="116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</row>
    <row r="12" spans="1:84" ht="13.5" customHeight="1" x14ac:dyDescent="0.2"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116"/>
      <c r="R12" s="95"/>
      <c r="S12" s="95"/>
      <c r="T12" s="95"/>
      <c r="U12" s="95"/>
      <c r="V12" s="95"/>
      <c r="W12" s="95"/>
      <c r="X12" s="95"/>
      <c r="Y12" s="95"/>
      <c r="Z12" s="93"/>
      <c r="AA12" s="93"/>
      <c r="AB12" s="93"/>
      <c r="AC12" s="93"/>
      <c r="AD12" s="93"/>
      <c r="AE12" s="93"/>
      <c r="AF12" s="93"/>
      <c r="AG12" s="93"/>
      <c r="AH12" s="95"/>
      <c r="AI12" s="95"/>
      <c r="AJ12" s="95"/>
      <c r="AK12" s="95"/>
      <c r="AL12" s="95"/>
      <c r="AM12" s="95"/>
      <c r="AN12" s="95"/>
      <c r="AO12" s="95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116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</row>
    <row r="13" spans="1:84" ht="13.5" customHeight="1" x14ac:dyDescent="0.2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116"/>
      <c r="R13" s="95"/>
      <c r="S13" s="95"/>
      <c r="T13" s="95"/>
      <c r="U13" s="95"/>
      <c r="V13" s="95"/>
      <c r="W13" s="95"/>
      <c r="X13" s="95"/>
      <c r="Y13" s="95"/>
      <c r="Z13" s="93"/>
      <c r="AA13" s="93"/>
      <c r="AB13" s="93"/>
      <c r="AC13" s="93"/>
      <c r="AD13" s="93"/>
      <c r="AE13" s="93"/>
      <c r="AF13" s="93"/>
      <c r="AG13" s="93"/>
      <c r="AH13" s="95"/>
      <c r="AI13" s="95"/>
      <c r="AJ13" s="95"/>
      <c r="AK13" s="95"/>
      <c r="AL13" s="95"/>
      <c r="AM13" s="95"/>
      <c r="AN13" s="95"/>
      <c r="AO13" s="95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116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</row>
    <row r="14" spans="1:84" x14ac:dyDescent="0.2"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116"/>
      <c r="R14" s="95"/>
      <c r="S14" s="95"/>
      <c r="T14" s="95"/>
      <c r="U14" s="95"/>
      <c r="V14" s="95"/>
      <c r="W14" s="95"/>
      <c r="X14" s="95"/>
      <c r="Y14" s="95"/>
      <c r="Z14" s="93"/>
      <c r="AA14" s="93"/>
      <c r="AB14" s="93"/>
      <c r="AC14" s="93"/>
      <c r="AD14" s="93"/>
      <c r="AE14" s="93"/>
      <c r="AF14" s="93"/>
      <c r="AG14" s="93"/>
      <c r="AH14" s="95"/>
      <c r="AI14" s="95"/>
      <c r="AJ14" s="95"/>
      <c r="AK14" s="95"/>
      <c r="AL14" s="95"/>
      <c r="AM14" s="95"/>
      <c r="AN14" s="95"/>
      <c r="AO14" s="95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116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</row>
    <row r="15" spans="1:84" x14ac:dyDescent="0.2"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116"/>
      <c r="R15" s="95"/>
      <c r="S15" s="95"/>
      <c r="T15" s="95"/>
      <c r="U15" s="95"/>
      <c r="V15" s="95"/>
      <c r="W15" s="95"/>
      <c r="X15" s="95"/>
      <c r="Y15" s="95"/>
      <c r="Z15" s="93"/>
      <c r="AA15" s="93"/>
      <c r="AB15" s="93"/>
      <c r="AC15" s="93"/>
      <c r="AD15" s="93"/>
      <c r="AE15" s="93"/>
      <c r="AF15" s="93"/>
      <c r="AG15" s="93"/>
      <c r="AH15" s="95"/>
      <c r="AI15" s="95"/>
      <c r="AJ15" s="95"/>
      <c r="AK15" s="95"/>
      <c r="AL15" s="95"/>
      <c r="AM15" s="95"/>
      <c r="AN15" s="95"/>
      <c r="AO15" s="95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116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</row>
    <row r="16" spans="1:84" ht="13.5" customHeight="1" x14ac:dyDescent="0.2">
      <c r="B16" s="132">
        <v>250000</v>
      </c>
      <c r="C16" s="132"/>
      <c r="D16" s="132"/>
      <c r="E16" s="132"/>
      <c r="F16" s="132"/>
      <c r="G16" s="132"/>
      <c r="H16" s="132"/>
      <c r="I16" s="132"/>
      <c r="J16" s="133">
        <v>231.89</v>
      </c>
      <c r="K16" s="133"/>
      <c r="L16" s="133"/>
      <c r="M16" s="133"/>
      <c r="N16" s="133"/>
      <c r="O16" s="133"/>
      <c r="P16" s="133"/>
      <c r="Q16" s="133"/>
      <c r="R16" s="124">
        <f>B16*J16</f>
        <v>57972500</v>
      </c>
      <c r="S16" s="124"/>
      <c r="T16" s="124"/>
      <c r="U16" s="124"/>
      <c r="V16" s="124"/>
      <c r="W16" s="124"/>
      <c r="X16" s="124"/>
      <c r="Y16" s="124"/>
      <c r="Z16" s="132">
        <v>30</v>
      </c>
      <c r="AA16" s="132"/>
      <c r="AB16" s="132"/>
      <c r="AC16" s="132"/>
      <c r="AD16" s="132"/>
      <c r="AE16" s="132"/>
      <c r="AF16" s="132"/>
      <c r="AG16" s="132"/>
      <c r="AH16" s="124">
        <f>ROUNDDOWN(R16*Z16/50*1/2,0)</f>
        <v>17391750</v>
      </c>
      <c r="AI16" s="124"/>
      <c r="AJ16" s="124"/>
      <c r="AK16" s="124"/>
      <c r="AL16" s="124"/>
      <c r="AM16" s="124"/>
      <c r="AN16" s="124"/>
      <c r="AO16" s="124"/>
      <c r="AP16" s="132">
        <v>16608507</v>
      </c>
      <c r="AQ16" s="132"/>
      <c r="AR16" s="132"/>
      <c r="AS16" s="132"/>
      <c r="AT16" s="132"/>
      <c r="AU16" s="132"/>
      <c r="AV16" s="132"/>
      <c r="AW16" s="132"/>
      <c r="AX16" s="118">
        <v>0</v>
      </c>
      <c r="AY16" s="119"/>
      <c r="AZ16" s="119"/>
      <c r="BA16" s="119"/>
      <c r="BB16" s="119"/>
      <c r="BC16" s="119"/>
      <c r="BD16" s="119"/>
      <c r="BE16" s="119"/>
      <c r="BF16" s="124">
        <f>AP16-AX16</f>
        <v>16608507</v>
      </c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5">
        <f>ROUNDDOWN(MIN(AH16,BF16)*1/2,-3)</f>
        <v>8304000</v>
      </c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</row>
    <row r="17" spans="2:83" ht="13.5" customHeight="1" x14ac:dyDescent="0.2">
      <c r="B17" s="132"/>
      <c r="C17" s="132"/>
      <c r="D17" s="132"/>
      <c r="E17" s="132"/>
      <c r="F17" s="132"/>
      <c r="G17" s="132"/>
      <c r="H17" s="132"/>
      <c r="I17" s="132"/>
      <c r="J17" s="133"/>
      <c r="K17" s="133"/>
      <c r="L17" s="133"/>
      <c r="M17" s="133"/>
      <c r="N17" s="133"/>
      <c r="O17" s="133"/>
      <c r="P17" s="133"/>
      <c r="Q17" s="133"/>
      <c r="R17" s="124"/>
      <c r="S17" s="124"/>
      <c r="T17" s="124"/>
      <c r="U17" s="124"/>
      <c r="V17" s="124"/>
      <c r="W17" s="124"/>
      <c r="X17" s="124"/>
      <c r="Y17" s="124"/>
      <c r="Z17" s="132"/>
      <c r="AA17" s="132"/>
      <c r="AB17" s="132"/>
      <c r="AC17" s="132"/>
      <c r="AD17" s="132"/>
      <c r="AE17" s="132"/>
      <c r="AF17" s="132"/>
      <c r="AG17" s="132"/>
      <c r="AH17" s="124"/>
      <c r="AI17" s="124"/>
      <c r="AJ17" s="124"/>
      <c r="AK17" s="124"/>
      <c r="AL17" s="124"/>
      <c r="AM17" s="124"/>
      <c r="AN17" s="124"/>
      <c r="AO17" s="124"/>
      <c r="AP17" s="132"/>
      <c r="AQ17" s="132"/>
      <c r="AR17" s="132"/>
      <c r="AS17" s="132"/>
      <c r="AT17" s="132"/>
      <c r="AU17" s="132"/>
      <c r="AV17" s="132"/>
      <c r="AW17" s="132"/>
      <c r="AX17" s="120"/>
      <c r="AY17" s="121"/>
      <c r="AZ17" s="121"/>
      <c r="BA17" s="121"/>
      <c r="BB17" s="121"/>
      <c r="BC17" s="121"/>
      <c r="BD17" s="121"/>
      <c r="BE17" s="121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</row>
    <row r="18" spans="2:83" ht="13.5" customHeight="1" x14ac:dyDescent="0.2">
      <c r="B18" s="132"/>
      <c r="C18" s="132"/>
      <c r="D18" s="132"/>
      <c r="E18" s="132"/>
      <c r="F18" s="132"/>
      <c r="G18" s="132"/>
      <c r="H18" s="132"/>
      <c r="I18" s="132"/>
      <c r="J18" s="133"/>
      <c r="K18" s="133"/>
      <c r="L18" s="133"/>
      <c r="M18" s="133"/>
      <c r="N18" s="133"/>
      <c r="O18" s="133"/>
      <c r="P18" s="133"/>
      <c r="Q18" s="133"/>
      <c r="R18" s="124"/>
      <c r="S18" s="124"/>
      <c r="T18" s="124"/>
      <c r="U18" s="124"/>
      <c r="V18" s="124"/>
      <c r="W18" s="124"/>
      <c r="X18" s="124"/>
      <c r="Y18" s="124"/>
      <c r="Z18" s="132"/>
      <c r="AA18" s="132"/>
      <c r="AB18" s="132"/>
      <c r="AC18" s="132"/>
      <c r="AD18" s="132"/>
      <c r="AE18" s="132"/>
      <c r="AF18" s="132"/>
      <c r="AG18" s="132"/>
      <c r="AH18" s="124"/>
      <c r="AI18" s="124"/>
      <c r="AJ18" s="124"/>
      <c r="AK18" s="124"/>
      <c r="AL18" s="124"/>
      <c r="AM18" s="124"/>
      <c r="AN18" s="124"/>
      <c r="AO18" s="124"/>
      <c r="AP18" s="132"/>
      <c r="AQ18" s="132"/>
      <c r="AR18" s="132"/>
      <c r="AS18" s="132"/>
      <c r="AT18" s="132"/>
      <c r="AU18" s="132"/>
      <c r="AV18" s="132"/>
      <c r="AW18" s="132"/>
      <c r="AX18" s="120"/>
      <c r="AY18" s="121"/>
      <c r="AZ18" s="121"/>
      <c r="BA18" s="121"/>
      <c r="BB18" s="121"/>
      <c r="BC18" s="121"/>
      <c r="BD18" s="121"/>
      <c r="BE18" s="121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</row>
    <row r="19" spans="2:83" ht="13.5" customHeight="1" x14ac:dyDescent="0.2">
      <c r="B19" s="132"/>
      <c r="C19" s="132"/>
      <c r="D19" s="132"/>
      <c r="E19" s="132"/>
      <c r="F19" s="132"/>
      <c r="G19" s="132"/>
      <c r="H19" s="132"/>
      <c r="I19" s="132"/>
      <c r="J19" s="133"/>
      <c r="K19" s="133"/>
      <c r="L19" s="133"/>
      <c r="M19" s="133"/>
      <c r="N19" s="133"/>
      <c r="O19" s="133"/>
      <c r="P19" s="133"/>
      <c r="Q19" s="133"/>
      <c r="R19" s="124"/>
      <c r="S19" s="124"/>
      <c r="T19" s="124"/>
      <c r="U19" s="124"/>
      <c r="V19" s="124"/>
      <c r="W19" s="124"/>
      <c r="X19" s="124"/>
      <c r="Y19" s="124"/>
      <c r="Z19" s="132"/>
      <c r="AA19" s="132"/>
      <c r="AB19" s="132"/>
      <c r="AC19" s="132"/>
      <c r="AD19" s="132"/>
      <c r="AE19" s="132"/>
      <c r="AF19" s="132"/>
      <c r="AG19" s="132"/>
      <c r="AH19" s="124"/>
      <c r="AI19" s="124"/>
      <c r="AJ19" s="124"/>
      <c r="AK19" s="124"/>
      <c r="AL19" s="124"/>
      <c r="AM19" s="124"/>
      <c r="AN19" s="124"/>
      <c r="AO19" s="124"/>
      <c r="AP19" s="132"/>
      <c r="AQ19" s="132"/>
      <c r="AR19" s="132"/>
      <c r="AS19" s="132"/>
      <c r="AT19" s="132"/>
      <c r="AU19" s="132"/>
      <c r="AV19" s="132"/>
      <c r="AW19" s="132"/>
      <c r="AX19" s="120"/>
      <c r="AY19" s="121"/>
      <c r="AZ19" s="121"/>
      <c r="BA19" s="121"/>
      <c r="BB19" s="121"/>
      <c r="BC19" s="121"/>
      <c r="BD19" s="121"/>
      <c r="BE19" s="121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</row>
    <row r="20" spans="2:83" ht="13.5" customHeight="1" x14ac:dyDescent="0.2">
      <c r="B20" s="132"/>
      <c r="C20" s="132"/>
      <c r="D20" s="132"/>
      <c r="E20" s="132"/>
      <c r="F20" s="132"/>
      <c r="G20" s="132"/>
      <c r="H20" s="132"/>
      <c r="I20" s="132"/>
      <c r="J20" s="133"/>
      <c r="K20" s="133"/>
      <c r="L20" s="133"/>
      <c r="M20" s="133"/>
      <c r="N20" s="133"/>
      <c r="O20" s="133"/>
      <c r="P20" s="133"/>
      <c r="Q20" s="133"/>
      <c r="R20" s="124"/>
      <c r="S20" s="124"/>
      <c r="T20" s="124"/>
      <c r="U20" s="124"/>
      <c r="V20" s="124"/>
      <c r="W20" s="124"/>
      <c r="X20" s="124"/>
      <c r="Y20" s="124"/>
      <c r="Z20" s="132"/>
      <c r="AA20" s="132"/>
      <c r="AB20" s="132"/>
      <c r="AC20" s="132"/>
      <c r="AD20" s="132"/>
      <c r="AE20" s="132"/>
      <c r="AF20" s="132"/>
      <c r="AG20" s="132"/>
      <c r="AH20" s="124"/>
      <c r="AI20" s="124"/>
      <c r="AJ20" s="124"/>
      <c r="AK20" s="124"/>
      <c r="AL20" s="124"/>
      <c r="AM20" s="124"/>
      <c r="AN20" s="124"/>
      <c r="AO20" s="124"/>
      <c r="AP20" s="132"/>
      <c r="AQ20" s="132"/>
      <c r="AR20" s="132"/>
      <c r="AS20" s="132"/>
      <c r="AT20" s="132"/>
      <c r="AU20" s="132"/>
      <c r="AV20" s="132"/>
      <c r="AW20" s="132"/>
      <c r="AX20" s="120"/>
      <c r="AY20" s="121"/>
      <c r="AZ20" s="121"/>
      <c r="BA20" s="121"/>
      <c r="BB20" s="121"/>
      <c r="BC20" s="121"/>
      <c r="BD20" s="121"/>
      <c r="BE20" s="121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</row>
    <row r="21" spans="2:83" ht="13.5" customHeight="1" x14ac:dyDescent="0.2">
      <c r="B21" s="132"/>
      <c r="C21" s="132"/>
      <c r="D21" s="132"/>
      <c r="E21" s="132"/>
      <c r="F21" s="132"/>
      <c r="G21" s="132"/>
      <c r="H21" s="132"/>
      <c r="I21" s="132"/>
      <c r="J21" s="133"/>
      <c r="K21" s="133"/>
      <c r="L21" s="133"/>
      <c r="M21" s="133"/>
      <c r="N21" s="133"/>
      <c r="O21" s="133"/>
      <c r="P21" s="133"/>
      <c r="Q21" s="133"/>
      <c r="R21" s="124"/>
      <c r="S21" s="124"/>
      <c r="T21" s="124"/>
      <c r="U21" s="124"/>
      <c r="V21" s="124"/>
      <c r="W21" s="124"/>
      <c r="X21" s="124"/>
      <c r="Y21" s="124"/>
      <c r="Z21" s="132"/>
      <c r="AA21" s="132"/>
      <c r="AB21" s="132"/>
      <c r="AC21" s="132"/>
      <c r="AD21" s="132"/>
      <c r="AE21" s="132"/>
      <c r="AF21" s="132"/>
      <c r="AG21" s="132"/>
      <c r="AH21" s="124"/>
      <c r="AI21" s="124"/>
      <c r="AJ21" s="124"/>
      <c r="AK21" s="124"/>
      <c r="AL21" s="124"/>
      <c r="AM21" s="124"/>
      <c r="AN21" s="124"/>
      <c r="AO21" s="124"/>
      <c r="AP21" s="132"/>
      <c r="AQ21" s="132"/>
      <c r="AR21" s="132"/>
      <c r="AS21" s="132"/>
      <c r="AT21" s="132"/>
      <c r="AU21" s="132"/>
      <c r="AV21" s="132"/>
      <c r="AW21" s="132"/>
      <c r="AX21" s="122"/>
      <c r="AY21" s="123"/>
      <c r="AZ21" s="123"/>
      <c r="BA21" s="123"/>
      <c r="BB21" s="123"/>
      <c r="BC21" s="123"/>
      <c r="BD21" s="123"/>
      <c r="BE21" s="123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</row>
    <row r="22" spans="2:83" ht="24.9" customHeight="1" x14ac:dyDescent="0.2">
      <c r="B22" s="69"/>
      <c r="C22" s="69"/>
      <c r="D22" s="69"/>
      <c r="E22" s="69"/>
      <c r="F22" s="69"/>
      <c r="G22" s="69"/>
      <c r="H22" s="69"/>
      <c r="I22" s="69"/>
      <c r="J22" s="70"/>
      <c r="K22" s="70"/>
      <c r="L22" s="70"/>
      <c r="M22" s="70"/>
      <c r="N22" s="70"/>
      <c r="O22" s="70"/>
      <c r="P22" s="70"/>
      <c r="Q22" s="70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</row>
    <row r="23" spans="2:83" ht="13.5" customHeight="1" x14ac:dyDescent="0.2">
      <c r="B23" s="68"/>
      <c r="C23" s="66"/>
      <c r="D23" s="66"/>
      <c r="E23" s="66"/>
      <c r="F23" s="66"/>
      <c r="G23" s="66"/>
      <c r="H23" s="66"/>
      <c r="I23" s="66"/>
      <c r="J23" s="67"/>
      <c r="K23" s="67"/>
      <c r="L23" s="67"/>
      <c r="M23" s="67"/>
      <c r="N23" s="67"/>
      <c r="O23" s="67"/>
      <c r="P23" s="67"/>
      <c r="Q23" s="67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5"/>
      <c r="CB23" s="65"/>
      <c r="CC23" s="65"/>
      <c r="CD23" s="65"/>
      <c r="CE23" s="64"/>
    </row>
    <row r="24" spans="2:83" ht="20.100000000000001" customHeight="1" x14ac:dyDescent="0.2">
      <c r="B24" s="63"/>
      <c r="C24" s="59" t="s">
        <v>108</v>
      </c>
      <c r="D24" s="61"/>
      <c r="E24" s="61"/>
      <c r="F24" s="61"/>
      <c r="G24" s="62"/>
      <c r="H24" s="62"/>
      <c r="I24" s="62"/>
      <c r="J24" s="62"/>
      <c r="K24" s="62"/>
      <c r="L24" s="62"/>
      <c r="M24" s="62"/>
      <c r="N24" s="62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CE24" s="60"/>
    </row>
    <row r="25" spans="2:83" s="43" customFormat="1" ht="20.100000000000001" customHeight="1" x14ac:dyDescent="0.2">
      <c r="B25" s="56"/>
      <c r="C25" s="59" t="s">
        <v>107</v>
      </c>
      <c r="D25" s="59"/>
      <c r="E25" s="59"/>
      <c r="F25" s="59"/>
      <c r="G25" s="59"/>
      <c r="H25" s="59"/>
      <c r="I25" s="59"/>
      <c r="J25" s="59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M25" s="52"/>
      <c r="AN25" s="52"/>
      <c r="AO25" s="52"/>
      <c r="AP25" s="52"/>
      <c r="AQ25" s="52"/>
      <c r="AR25" s="52" t="s">
        <v>106</v>
      </c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CE25" s="51"/>
    </row>
    <row r="26" spans="2:83" s="43" customFormat="1" ht="20.100000000000001" customHeight="1" x14ac:dyDescent="0.2">
      <c r="B26" s="56"/>
      <c r="C26" s="126"/>
      <c r="D26" s="126"/>
      <c r="E26" s="126"/>
      <c r="F26" s="126"/>
      <c r="G26" s="126"/>
      <c r="H26" s="126"/>
      <c r="I26" s="126" t="s">
        <v>3</v>
      </c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7" t="s">
        <v>105</v>
      </c>
      <c r="U26" s="128"/>
      <c r="V26" s="128"/>
      <c r="W26" s="128"/>
      <c r="X26" s="128"/>
      <c r="Y26" s="128"/>
      <c r="Z26" s="128"/>
      <c r="AA26" s="128"/>
      <c r="AB26" s="128"/>
      <c r="AC26" s="129"/>
      <c r="AD26" s="130" t="s">
        <v>104</v>
      </c>
      <c r="AE26" s="130"/>
      <c r="AF26" s="130"/>
      <c r="AG26" s="130"/>
      <c r="AH26" s="130"/>
      <c r="AI26" s="130"/>
      <c r="AJ26" s="79" t="s">
        <v>103</v>
      </c>
      <c r="AK26" s="79"/>
      <c r="AL26" s="79"/>
      <c r="AM26" s="79"/>
      <c r="AN26" s="79"/>
      <c r="AO26" s="79"/>
      <c r="AP26" s="52"/>
      <c r="AQ26" s="52"/>
      <c r="AR26" s="131" t="s">
        <v>102</v>
      </c>
      <c r="AS26" s="131"/>
      <c r="AT26" s="131"/>
      <c r="AU26" s="131"/>
      <c r="AV26" s="131"/>
      <c r="AW26" s="131"/>
      <c r="AX26" s="131"/>
      <c r="AY26" s="131"/>
      <c r="AZ26" s="57"/>
      <c r="BA26" s="57"/>
      <c r="BB26" s="52"/>
      <c r="BC26" s="95" t="s">
        <v>101</v>
      </c>
      <c r="BD26" s="95"/>
      <c r="BE26" s="95"/>
      <c r="BF26" s="95"/>
      <c r="BG26" s="95"/>
      <c r="BH26" s="95"/>
      <c r="BI26" s="95"/>
      <c r="BM26" s="95" t="s">
        <v>100</v>
      </c>
      <c r="BN26" s="95"/>
      <c r="BO26" s="95"/>
      <c r="BP26" s="95"/>
      <c r="BQ26" s="95"/>
      <c r="BR26" s="95"/>
      <c r="BS26" s="95"/>
      <c r="BT26" s="52"/>
      <c r="BU26" s="52"/>
      <c r="BV26" s="52"/>
      <c r="BW26" s="131" t="s">
        <v>99</v>
      </c>
      <c r="BX26" s="131"/>
      <c r="BY26" s="131"/>
      <c r="BZ26" s="131"/>
      <c r="CA26" s="131"/>
      <c r="CB26" s="131"/>
      <c r="CC26" s="131"/>
      <c r="CD26" s="131"/>
      <c r="CE26" s="51"/>
    </row>
    <row r="27" spans="2:83" s="43" customFormat="1" ht="20.100000000000001" customHeight="1" x14ac:dyDescent="0.2">
      <c r="B27" s="58"/>
      <c r="C27" s="126" t="s">
        <v>6</v>
      </c>
      <c r="D27" s="126"/>
      <c r="E27" s="126"/>
      <c r="F27" s="126"/>
      <c r="G27" s="126"/>
      <c r="H27" s="126"/>
      <c r="I27" s="134" t="s">
        <v>142</v>
      </c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5">
        <v>369.28</v>
      </c>
      <c r="U27" s="135"/>
      <c r="V27" s="135"/>
      <c r="W27" s="135"/>
      <c r="X27" s="135"/>
      <c r="Y27" s="135"/>
      <c r="Z27" s="135"/>
      <c r="AA27" s="135"/>
      <c r="AB27" s="135"/>
      <c r="AC27" s="135"/>
      <c r="AD27" s="136">
        <f>$AD$29*$T$27/$T$29</f>
        <v>231.89045974922769</v>
      </c>
      <c r="AE27" s="136"/>
      <c r="AF27" s="136"/>
      <c r="AG27" s="136"/>
      <c r="AH27" s="136"/>
      <c r="AI27" s="136"/>
      <c r="AJ27" s="140">
        <f>$T$27/$T$29*100</f>
        <v>83.881519171361077</v>
      </c>
      <c r="AK27" s="140"/>
      <c r="AL27" s="140"/>
      <c r="AM27" s="140"/>
      <c r="AN27" s="140"/>
      <c r="AO27" s="140"/>
      <c r="AP27" s="52"/>
      <c r="AQ27" s="52"/>
      <c r="AR27" s="131"/>
      <c r="AS27" s="131"/>
      <c r="AT27" s="131"/>
      <c r="AU27" s="131"/>
      <c r="AV27" s="131"/>
      <c r="AW27" s="131"/>
      <c r="AX27" s="131"/>
      <c r="AY27" s="131"/>
      <c r="BC27" s="95"/>
      <c r="BD27" s="95"/>
      <c r="BE27" s="95"/>
      <c r="BF27" s="95"/>
      <c r="BG27" s="95"/>
      <c r="BH27" s="95"/>
      <c r="BI27" s="95"/>
      <c r="BM27" s="95"/>
      <c r="BN27" s="95"/>
      <c r="BO27" s="95"/>
      <c r="BP27" s="95"/>
      <c r="BQ27" s="95"/>
      <c r="BR27" s="95"/>
      <c r="BS27" s="95"/>
      <c r="BT27" s="52"/>
      <c r="BU27" s="52"/>
      <c r="BV27" s="52"/>
      <c r="BW27" s="131"/>
      <c r="BX27" s="131"/>
      <c r="BY27" s="131"/>
      <c r="BZ27" s="131"/>
      <c r="CA27" s="131"/>
      <c r="CB27" s="131"/>
      <c r="CC27" s="131"/>
      <c r="CD27" s="131"/>
      <c r="CE27" s="51"/>
    </row>
    <row r="28" spans="2:83" s="43" customFormat="1" ht="20.100000000000001" customHeight="1" x14ac:dyDescent="0.2">
      <c r="B28" s="56"/>
      <c r="C28" s="126" t="s">
        <v>7</v>
      </c>
      <c r="D28" s="126"/>
      <c r="E28" s="126"/>
      <c r="F28" s="126"/>
      <c r="G28" s="126"/>
      <c r="H28" s="126"/>
      <c r="I28" s="134" t="s">
        <v>141</v>
      </c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5">
        <v>70.959999999999994</v>
      </c>
      <c r="U28" s="135"/>
      <c r="V28" s="135"/>
      <c r="W28" s="135"/>
      <c r="X28" s="135"/>
      <c r="Y28" s="135"/>
      <c r="Z28" s="135"/>
      <c r="AA28" s="135"/>
      <c r="AB28" s="135"/>
      <c r="AC28" s="135"/>
      <c r="AD28" s="126">
        <f>$AD$29*$T$28/$T$29</f>
        <v>44.559540250772301</v>
      </c>
      <c r="AE28" s="126"/>
      <c r="AF28" s="126"/>
      <c r="AG28" s="126"/>
      <c r="AH28" s="126"/>
      <c r="AI28" s="126"/>
      <c r="AJ28" s="140">
        <f>$T$28/$T$29*100</f>
        <v>16.118480828638926</v>
      </c>
      <c r="AK28" s="140"/>
      <c r="AL28" s="140"/>
      <c r="AM28" s="140"/>
      <c r="AN28" s="140"/>
      <c r="AO28" s="140"/>
      <c r="AP28" s="52"/>
      <c r="AQ28" s="52"/>
      <c r="AR28" s="130">
        <f>AI7</f>
        <v>19800000</v>
      </c>
      <c r="AS28" s="130"/>
      <c r="AT28" s="130"/>
      <c r="AU28" s="130"/>
      <c r="AV28" s="130"/>
      <c r="AW28" s="130"/>
      <c r="AX28" s="130"/>
      <c r="AY28" s="130"/>
      <c r="AZ28" s="57"/>
      <c r="BA28" s="57" t="s">
        <v>98</v>
      </c>
      <c r="BB28" s="52"/>
      <c r="BC28" s="135">
        <v>231.89</v>
      </c>
      <c r="BD28" s="135"/>
      <c r="BE28" s="135"/>
      <c r="BF28" s="135"/>
      <c r="BG28" s="135"/>
      <c r="BH28" s="135"/>
      <c r="BI28" s="135"/>
      <c r="BJ28" s="52"/>
      <c r="BK28" s="52" t="s">
        <v>97</v>
      </c>
      <c r="BL28" s="52"/>
      <c r="BM28" s="126">
        <f>AZ5</f>
        <v>276.45</v>
      </c>
      <c r="BN28" s="126"/>
      <c r="BO28" s="126"/>
      <c r="BP28" s="126"/>
      <c r="BQ28" s="126"/>
      <c r="BR28" s="126"/>
      <c r="BS28" s="126"/>
      <c r="BT28" s="52"/>
      <c r="BU28" s="52" t="s">
        <v>96</v>
      </c>
      <c r="BV28" s="52"/>
      <c r="BW28" s="138">
        <f>ROUNDDOWN(AR28*$BC$28/$BM$28,0)</f>
        <v>16608507</v>
      </c>
      <c r="BX28" s="138"/>
      <c r="BY28" s="138"/>
      <c r="BZ28" s="138"/>
      <c r="CA28" s="138"/>
      <c r="CB28" s="138"/>
      <c r="CC28" s="138"/>
      <c r="CD28" s="138"/>
      <c r="CE28" s="51"/>
    </row>
    <row r="29" spans="2:83" s="43" customFormat="1" ht="20.100000000000001" customHeight="1" x14ac:dyDescent="0.2">
      <c r="B29" s="56"/>
      <c r="C29" s="126" t="s">
        <v>8</v>
      </c>
      <c r="D29" s="126"/>
      <c r="E29" s="126"/>
      <c r="F29" s="126"/>
      <c r="G29" s="126"/>
      <c r="H29" s="126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26">
        <f>T27+T28</f>
        <v>440.23999999999995</v>
      </c>
      <c r="U29" s="126"/>
      <c r="V29" s="126"/>
      <c r="W29" s="126"/>
      <c r="X29" s="126"/>
      <c r="Y29" s="126"/>
      <c r="Z29" s="126"/>
      <c r="AA29" s="126"/>
      <c r="AB29" s="126"/>
      <c r="AC29" s="126"/>
      <c r="AD29" s="126">
        <f>AZ5</f>
        <v>276.45</v>
      </c>
      <c r="AE29" s="126"/>
      <c r="AF29" s="126"/>
      <c r="AG29" s="126"/>
      <c r="AH29" s="126"/>
      <c r="AI29" s="126"/>
      <c r="AJ29" s="140">
        <f>AJ27+AJ28</f>
        <v>100</v>
      </c>
      <c r="AK29" s="140"/>
      <c r="AL29" s="140"/>
      <c r="AM29" s="140"/>
      <c r="AN29" s="140"/>
      <c r="AO29" s="140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CE29" s="51"/>
    </row>
    <row r="30" spans="2:83" s="43" customFormat="1" ht="20.100000000000001" customHeight="1" x14ac:dyDescent="0.2">
      <c r="B30" s="56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4"/>
      <c r="AK30" s="53"/>
      <c r="AL30" s="53"/>
      <c r="AM30" s="53"/>
      <c r="AN30" s="53"/>
      <c r="AO30" s="53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CE30" s="51"/>
    </row>
    <row r="31" spans="2:83" s="43" customFormat="1" ht="13.5" customHeight="1" x14ac:dyDescent="0.2">
      <c r="B31" s="50"/>
      <c r="C31" s="46"/>
      <c r="D31" s="46"/>
      <c r="E31" s="46"/>
      <c r="F31" s="46"/>
      <c r="G31" s="46"/>
      <c r="H31" s="46"/>
      <c r="I31" s="46"/>
      <c r="J31" s="49"/>
      <c r="K31" s="49"/>
      <c r="L31" s="49"/>
      <c r="M31" s="49"/>
      <c r="N31" s="49"/>
      <c r="O31" s="49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5"/>
      <c r="CB31" s="45"/>
      <c r="CC31" s="45"/>
      <c r="CD31" s="45"/>
      <c r="CE31" s="44"/>
    </row>
    <row r="32" spans="2:83" ht="24.9" customHeight="1" x14ac:dyDescent="0.2"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</row>
    <row r="33" spans="2:2" ht="13.5" customHeight="1" x14ac:dyDescent="0.2">
      <c r="B33" s="41" t="s">
        <v>95</v>
      </c>
    </row>
    <row r="34" spans="2:2" ht="13.5" customHeight="1" x14ac:dyDescent="0.2">
      <c r="B34" s="41"/>
    </row>
    <row r="35" spans="2:2" ht="13.5" customHeight="1" x14ac:dyDescent="0.2">
      <c r="B35" s="40" t="s">
        <v>94</v>
      </c>
    </row>
    <row r="36" spans="2:2" ht="13.5" customHeight="1" x14ac:dyDescent="0.2">
      <c r="B36" s="40"/>
    </row>
    <row r="37" spans="2:2" ht="13.5" customHeight="1" x14ac:dyDescent="0.2">
      <c r="B37" s="40" t="s">
        <v>93</v>
      </c>
    </row>
    <row r="38" spans="2:2" ht="13.5" customHeight="1" x14ac:dyDescent="0.2">
      <c r="B38" s="40"/>
    </row>
    <row r="39" spans="2:2" ht="13.5" customHeight="1" x14ac:dyDescent="0.2">
      <c r="B39" s="40" t="s">
        <v>92</v>
      </c>
    </row>
  </sheetData>
  <mergeCells count="88">
    <mergeCell ref="BM28:BS28"/>
    <mergeCell ref="BW28:CD28"/>
    <mergeCell ref="C29:H29"/>
    <mergeCell ref="I29:S29"/>
    <mergeCell ref="T29:AC29"/>
    <mergeCell ref="AD29:AI29"/>
    <mergeCell ref="AJ29:AO29"/>
    <mergeCell ref="C28:H28"/>
    <mergeCell ref="I28:S28"/>
    <mergeCell ref="T28:AC28"/>
    <mergeCell ref="AD28:AI28"/>
    <mergeCell ref="AJ28:AO28"/>
    <mergeCell ref="AR28:AY28"/>
    <mergeCell ref="BC28:BI28"/>
    <mergeCell ref="BM26:BS27"/>
    <mergeCell ref="BW26:CD27"/>
    <mergeCell ref="C27:H27"/>
    <mergeCell ref="I27:S27"/>
    <mergeCell ref="T27:AC27"/>
    <mergeCell ref="AD27:AI27"/>
    <mergeCell ref="AJ27:AO27"/>
    <mergeCell ref="AX16:BE21"/>
    <mergeCell ref="BF16:BP21"/>
    <mergeCell ref="BQ16:CE21"/>
    <mergeCell ref="C26:H26"/>
    <mergeCell ref="I26:S26"/>
    <mergeCell ref="T26:AC26"/>
    <mergeCell ref="AD26:AI26"/>
    <mergeCell ref="AJ26:AO26"/>
    <mergeCell ref="AR26:AY27"/>
    <mergeCell ref="BC26:BI27"/>
    <mergeCell ref="B16:I21"/>
    <mergeCell ref="J16:Q21"/>
    <mergeCell ref="R16:Y21"/>
    <mergeCell ref="Z16:AG21"/>
    <mergeCell ref="AH16:AO21"/>
    <mergeCell ref="AP16:AW21"/>
    <mergeCell ref="CA8:CE8"/>
    <mergeCell ref="B10:Q10"/>
    <mergeCell ref="R10:Y15"/>
    <mergeCell ref="Z10:AG10"/>
    <mergeCell ref="AH10:AO15"/>
    <mergeCell ref="AP10:BE10"/>
    <mergeCell ref="BF10:BP15"/>
    <mergeCell ref="BQ10:CE15"/>
    <mergeCell ref="AI8:AT8"/>
    <mergeCell ref="J11:Q15"/>
    <mergeCell ref="Z11:AG15"/>
    <mergeCell ref="AP11:AW15"/>
    <mergeCell ref="AX11:BE15"/>
    <mergeCell ref="BX8:BZ8"/>
    <mergeCell ref="BM4:BU4"/>
    <mergeCell ref="B11:I15"/>
    <mergeCell ref="BS8:BW8"/>
    <mergeCell ref="B7:J8"/>
    <mergeCell ref="K7:V8"/>
    <mergeCell ref="W7:Y8"/>
    <mergeCell ref="Z7:AH7"/>
    <mergeCell ref="AI7:AT7"/>
    <mergeCell ref="AU7:AW7"/>
    <mergeCell ref="AX7:BF8"/>
    <mergeCell ref="BG7:BN7"/>
    <mergeCell ref="BO7:BR7"/>
    <mergeCell ref="BS7:CA7"/>
    <mergeCell ref="BV4:CE4"/>
    <mergeCell ref="CB7:CE7"/>
    <mergeCell ref="Z8:AH8"/>
    <mergeCell ref="AM5:AY5"/>
    <mergeCell ref="AZ5:BH5"/>
    <mergeCell ref="BI5:BL5"/>
    <mergeCell ref="AU8:AW8"/>
    <mergeCell ref="BG8:BR8"/>
    <mergeCell ref="BI4:BL4"/>
    <mergeCell ref="A1:CF1"/>
    <mergeCell ref="B3:J3"/>
    <mergeCell ref="K3:AD3"/>
    <mergeCell ref="AE3:AL3"/>
    <mergeCell ref="AM3:BL3"/>
    <mergeCell ref="BM3:BU3"/>
    <mergeCell ref="BV3:BZ3"/>
    <mergeCell ref="CA3:CE3"/>
    <mergeCell ref="B4:J4"/>
    <mergeCell ref="K4:AD4"/>
    <mergeCell ref="AE4:AL5"/>
    <mergeCell ref="AM4:AY4"/>
    <mergeCell ref="AZ4:BH4"/>
    <mergeCell ref="B5:J5"/>
    <mergeCell ref="K5:AD5"/>
  </mergeCells>
  <phoneticPr fontId="2"/>
  <pageMargins left="1.1811023622047245" right="0.78740157480314965" top="0.59055118110236227" bottom="0.39370078740157483" header="0.31496062992125984" footer="0.31496062992125984"/>
  <pageSetup paperSize="9" scale="80" firstPageNumber="16" orientation="landscape" cellComments="asDisplayed" useFirstPageNumber="1" horizontalDpi="300" verticalDpi="12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BO31"/>
  <sheetViews>
    <sheetView view="pageBreakPreview" zoomScale="110" zoomScaleNormal="100" zoomScaleSheetLayoutView="110" workbookViewId="0">
      <selection activeCell="X25" sqref="X25:AE26"/>
    </sheetView>
  </sheetViews>
  <sheetFormatPr defaultRowHeight="13.2" x14ac:dyDescent="0.2"/>
  <cols>
    <col min="1" max="1" width="1.6640625" style="1" customWidth="1"/>
    <col min="2" max="2" width="2.21875" style="1" customWidth="1"/>
    <col min="3" max="67" width="1.6640625" style="1" customWidth="1"/>
    <col min="68" max="68" width="1.88671875" customWidth="1"/>
    <col min="69" max="73" width="1.77734375" customWidth="1"/>
  </cols>
  <sheetData>
    <row r="2" spans="1:67" ht="20.25" customHeight="1" x14ac:dyDescent="0.2">
      <c r="A2" s="3"/>
      <c r="B2" s="147" t="s">
        <v>80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</row>
    <row r="3" spans="1:6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7" s="1" customFormat="1" x14ac:dyDescent="0.2">
      <c r="AR4" s="148" t="s">
        <v>79</v>
      </c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</row>
    <row r="5" spans="1:67" s="1" customFormat="1" x14ac:dyDescent="0.2">
      <c r="AR5" s="148" t="s">
        <v>78</v>
      </c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</row>
    <row r="6" spans="1:67" s="1" customFormat="1" x14ac:dyDescent="0.2">
      <c r="AR6" s="148" t="s">
        <v>77</v>
      </c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</row>
    <row r="7" spans="1:6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67" x14ac:dyDescent="0.2">
      <c r="A8" s="3"/>
      <c r="B8" s="37" t="s">
        <v>76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x14ac:dyDescent="0.2">
      <c r="BH9" s="149" t="s">
        <v>69</v>
      </c>
      <c r="BI9" s="149"/>
      <c r="BJ9" s="149"/>
      <c r="BK9" s="149"/>
      <c r="BL9" s="149"/>
      <c r="BM9" s="149"/>
      <c r="BN9" s="149"/>
      <c r="BO9" s="149"/>
    </row>
    <row r="10" spans="1:67" ht="13.5" customHeight="1" x14ac:dyDescent="0.2">
      <c r="D10" s="154" t="s">
        <v>68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6" t="s">
        <v>67</v>
      </c>
      <c r="O10" s="150"/>
      <c r="P10" s="150"/>
      <c r="Q10" s="150"/>
      <c r="R10" s="150"/>
      <c r="S10" s="150"/>
      <c r="T10" s="150"/>
      <c r="U10" s="150"/>
      <c r="V10" s="150"/>
      <c r="W10" s="150"/>
      <c r="X10" s="158" t="s">
        <v>66</v>
      </c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8" t="s">
        <v>65</v>
      </c>
      <c r="AU10" s="150"/>
      <c r="AV10" s="150"/>
      <c r="AW10" s="150"/>
      <c r="AX10" s="150"/>
      <c r="AY10" s="150"/>
      <c r="AZ10" s="150"/>
      <c r="BA10" s="150"/>
      <c r="BB10" s="141" t="s">
        <v>64</v>
      </c>
      <c r="BC10" s="142"/>
      <c r="BD10" s="142"/>
      <c r="BE10" s="143"/>
      <c r="BF10" s="150" t="s">
        <v>63</v>
      </c>
      <c r="BG10" s="150"/>
      <c r="BH10" s="150"/>
      <c r="BI10" s="150"/>
      <c r="BJ10" s="150"/>
      <c r="BK10" s="150"/>
      <c r="BL10" s="150"/>
      <c r="BM10" s="151"/>
      <c r="BN10"/>
      <c r="BO10"/>
    </row>
    <row r="11" spans="1:67" x14ac:dyDescent="0.2">
      <c r="D11" s="155"/>
      <c r="E11" s="152"/>
      <c r="F11" s="152"/>
      <c r="G11" s="152"/>
      <c r="H11" s="152"/>
      <c r="I11" s="152"/>
      <c r="J11" s="152"/>
      <c r="K11" s="152"/>
      <c r="L11" s="152"/>
      <c r="M11" s="152"/>
      <c r="N11" s="157"/>
      <c r="O11" s="152"/>
      <c r="P11" s="152"/>
      <c r="Q11" s="152"/>
      <c r="R11" s="152"/>
      <c r="S11" s="152"/>
      <c r="T11" s="152"/>
      <c r="U11" s="152"/>
      <c r="V11" s="152"/>
      <c r="W11" s="152"/>
      <c r="X11" s="159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9"/>
      <c r="AU11" s="152"/>
      <c r="AV11" s="152"/>
      <c r="AW11" s="152"/>
      <c r="AX11" s="152"/>
      <c r="AY11" s="152"/>
      <c r="AZ11" s="152"/>
      <c r="BA11" s="152"/>
      <c r="BB11" s="144"/>
      <c r="BC11" s="145"/>
      <c r="BD11" s="145"/>
      <c r="BE11" s="146"/>
      <c r="BF11" s="152"/>
      <c r="BG11" s="152"/>
      <c r="BH11" s="152"/>
      <c r="BI11" s="152"/>
      <c r="BJ11" s="152"/>
      <c r="BK11" s="152"/>
      <c r="BL11" s="152"/>
      <c r="BM11" s="153"/>
      <c r="BN11"/>
      <c r="BO11"/>
    </row>
    <row r="12" spans="1:67" ht="13.5" customHeight="1" x14ac:dyDescent="0.2">
      <c r="D12" s="160" t="s">
        <v>62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4" t="s">
        <v>61</v>
      </c>
      <c r="O12" s="145"/>
      <c r="P12" s="145"/>
      <c r="Q12" s="145"/>
      <c r="R12" s="145"/>
      <c r="S12" s="145"/>
      <c r="T12" s="145"/>
      <c r="U12" s="145"/>
      <c r="V12" s="145"/>
      <c r="W12" s="145"/>
      <c r="X12" s="164" t="s">
        <v>60</v>
      </c>
      <c r="Y12" s="165"/>
      <c r="Z12" s="165"/>
      <c r="AA12" s="165"/>
      <c r="AB12" s="165"/>
      <c r="AC12" s="165"/>
      <c r="AD12" s="165"/>
      <c r="AE12" s="166"/>
      <c r="AF12" s="167" t="s">
        <v>59</v>
      </c>
      <c r="AG12" s="168"/>
      <c r="AH12" s="168"/>
      <c r="AI12" s="168"/>
      <c r="AJ12" s="168"/>
      <c r="AK12" s="169"/>
      <c r="AL12" s="170" t="s">
        <v>75</v>
      </c>
      <c r="AM12" s="165"/>
      <c r="AN12" s="165"/>
      <c r="AO12" s="165"/>
      <c r="AP12" s="165"/>
      <c r="AQ12" s="165"/>
      <c r="AR12" s="165"/>
      <c r="AS12" s="171"/>
      <c r="AT12" s="172" t="s">
        <v>74</v>
      </c>
      <c r="AU12" s="145"/>
      <c r="AV12" s="145"/>
      <c r="AW12" s="145"/>
      <c r="AX12" s="145"/>
      <c r="AY12" s="145"/>
      <c r="AZ12" s="145"/>
      <c r="BA12" s="145"/>
      <c r="BB12" s="144" t="s">
        <v>73</v>
      </c>
      <c r="BC12" s="145"/>
      <c r="BD12" s="145"/>
      <c r="BE12" s="146"/>
      <c r="BF12" s="145" t="s">
        <v>72</v>
      </c>
      <c r="BG12" s="145"/>
      <c r="BH12" s="145"/>
      <c r="BI12" s="145"/>
      <c r="BJ12" s="145"/>
      <c r="BK12" s="145"/>
      <c r="BL12" s="145"/>
      <c r="BM12" s="175"/>
      <c r="BN12"/>
      <c r="BO12"/>
    </row>
    <row r="13" spans="1:67" x14ac:dyDescent="0.2">
      <c r="D13" s="161"/>
      <c r="E13" s="162"/>
      <c r="F13" s="162"/>
      <c r="G13" s="162"/>
      <c r="H13" s="162"/>
      <c r="I13" s="162"/>
      <c r="J13" s="162"/>
      <c r="K13" s="162"/>
      <c r="L13" s="162"/>
      <c r="M13" s="162"/>
      <c r="N13" s="163"/>
      <c r="O13" s="162"/>
      <c r="P13" s="162"/>
      <c r="Q13" s="162"/>
      <c r="R13" s="162"/>
      <c r="S13" s="162"/>
      <c r="T13" s="162"/>
      <c r="U13" s="162"/>
      <c r="V13" s="162"/>
      <c r="W13" s="162"/>
      <c r="X13" s="173"/>
      <c r="Y13" s="162"/>
      <c r="Z13" s="162"/>
      <c r="AA13" s="162"/>
      <c r="AB13" s="162"/>
      <c r="AC13" s="162"/>
      <c r="AD13" s="162"/>
      <c r="AE13" s="162"/>
      <c r="AF13" s="144"/>
      <c r="AG13" s="145"/>
      <c r="AH13" s="145"/>
      <c r="AI13" s="145"/>
      <c r="AJ13" s="145"/>
      <c r="AK13" s="146"/>
      <c r="AL13" s="162"/>
      <c r="AM13" s="162"/>
      <c r="AN13" s="162"/>
      <c r="AO13" s="162"/>
      <c r="AP13" s="162"/>
      <c r="AQ13" s="162"/>
      <c r="AR13" s="162"/>
      <c r="AS13" s="162"/>
      <c r="AT13" s="173"/>
      <c r="AU13" s="162"/>
      <c r="AV13" s="162"/>
      <c r="AW13" s="162"/>
      <c r="AX13" s="162"/>
      <c r="AY13" s="162"/>
      <c r="AZ13" s="162"/>
      <c r="BA13" s="162"/>
      <c r="BB13" s="163"/>
      <c r="BC13" s="162"/>
      <c r="BD13" s="162"/>
      <c r="BE13" s="174"/>
      <c r="BF13" s="162"/>
      <c r="BG13" s="162"/>
      <c r="BH13" s="162"/>
      <c r="BI13" s="162"/>
      <c r="BJ13" s="162"/>
      <c r="BK13" s="162"/>
      <c r="BL13" s="162"/>
      <c r="BM13" s="176"/>
      <c r="BN13"/>
      <c r="BO13"/>
    </row>
    <row r="14" spans="1:67" x14ac:dyDescent="0.2">
      <c r="D14" s="190"/>
      <c r="E14" s="191"/>
      <c r="F14" s="191"/>
      <c r="G14" s="191"/>
      <c r="H14" s="191"/>
      <c r="I14" s="191"/>
      <c r="J14" s="191"/>
      <c r="K14" s="191"/>
      <c r="L14" s="191"/>
      <c r="M14" s="191"/>
      <c r="N14" s="194"/>
      <c r="O14" s="191"/>
      <c r="P14" s="191"/>
      <c r="Q14" s="191"/>
      <c r="R14" s="191"/>
      <c r="S14" s="191"/>
      <c r="T14" s="191"/>
      <c r="U14" s="191"/>
      <c r="V14" s="191"/>
      <c r="W14" s="191"/>
      <c r="X14" s="196"/>
      <c r="Y14" s="197"/>
      <c r="Z14" s="197"/>
      <c r="AA14" s="197"/>
      <c r="AB14" s="197"/>
      <c r="AC14" s="197"/>
      <c r="AD14" s="197"/>
      <c r="AE14" s="198"/>
      <c r="AF14" s="202"/>
      <c r="AG14" s="197"/>
      <c r="AH14" s="197"/>
      <c r="AI14" s="197"/>
      <c r="AJ14" s="197"/>
      <c r="AK14" s="198"/>
      <c r="AL14" s="202"/>
      <c r="AM14" s="197"/>
      <c r="AN14" s="197"/>
      <c r="AO14" s="197"/>
      <c r="AP14" s="197"/>
      <c r="AQ14" s="197"/>
      <c r="AR14" s="197"/>
      <c r="AS14" s="197"/>
      <c r="AT14" s="177">
        <f>MIN(D14,N14)</f>
        <v>0</v>
      </c>
      <c r="AU14" s="178"/>
      <c r="AV14" s="178"/>
      <c r="AW14" s="178"/>
      <c r="AX14" s="178"/>
      <c r="AY14" s="178"/>
      <c r="AZ14" s="178"/>
      <c r="BA14" s="178"/>
      <c r="BB14" s="181" t="s">
        <v>52</v>
      </c>
      <c r="BC14" s="182"/>
      <c r="BD14" s="182"/>
      <c r="BE14" s="183"/>
      <c r="BF14" s="184">
        <f>ROUNDDOWN(AT14*0.5,-3)</f>
        <v>0</v>
      </c>
      <c r="BG14" s="184"/>
      <c r="BH14" s="184"/>
      <c r="BI14" s="184"/>
      <c r="BJ14" s="184"/>
      <c r="BK14" s="184"/>
      <c r="BL14" s="184"/>
      <c r="BM14" s="185"/>
      <c r="BN14"/>
      <c r="BO14"/>
    </row>
    <row r="15" spans="1:67" x14ac:dyDescent="0.2">
      <c r="A15" s="38"/>
      <c r="B15" s="38"/>
      <c r="C15" s="38"/>
      <c r="D15" s="192"/>
      <c r="E15" s="193"/>
      <c r="F15" s="193"/>
      <c r="G15" s="193"/>
      <c r="H15" s="193"/>
      <c r="I15" s="193"/>
      <c r="J15" s="193"/>
      <c r="K15" s="193"/>
      <c r="L15" s="193"/>
      <c r="M15" s="193"/>
      <c r="N15" s="195"/>
      <c r="O15" s="193"/>
      <c r="P15" s="193"/>
      <c r="Q15" s="193"/>
      <c r="R15" s="193"/>
      <c r="S15" s="193"/>
      <c r="T15" s="193"/>
      <c r="U15" s="193"/>
      <c r="V15" s="193"/>
      <c r="W15" s="193"/>
      <c r="X15" s="199"/>
      <c r="Y15" s="200"/>
      <c r="Z15" s="200"/>
      <c r="AA15" s="200"/>
      <c r="AB15" s="200"/>
      <c r="AC15" s="200"/>
      <c r="AD15" s="200"/>
      <c r="AE15" s="201"/>
      <c r="AF15" s="203"/>
      <c r="AG15" s="200"/>
      <c r="AH15" s="200"/>
      <c r="AI15" s="200"/>
      <c r="AJ15" s="200"/>
      <c r="AK15" s="201"/>
      <c r="AL15" s="203"/>
      <c r="AM15" s="200"/>
      <c r="AN15" s="200"/>
      <c r="AO15" s="200"/>
      <c r="AP15" s="200"/>
      <c r="AQ15" s="200"/>
      <c r="AR15" s="200"/>
      <c r="AS15" s="200"/>
      <c r="AT15" s="179"/>
      <c r="AU15" s="180"/>
      <c r="AV15" s="180"/>
      <c r="AW15" s="180"/>
      <c r="AX15" s="180"/>
      <c r="AY15" s="180"/>
      <c r="AZ15" s="180"/>
      <c r="BA15" s="180"/>
      <c r="BB15" s="181"/>
      <c r="BC15" s="182"/>
      <c r="BD15" s="182"/>
      <c r="BE15" s="183"/>
      <c r="BF15" s="186"/>
      <c r="BG15" s="186"/>
      <c r="BH15" s="186"/>
      <c r="BI15" s="186"/>
      <c r="BJ15" s="186"/>
      <c r="BK15" s="186"/>
      <c r="BL15" s="186"/>
      <c r="BM15" s="187"/>
      <c r="BN15"/>
      <c r="BO15"/>
    </row>
    <row r="16" spans="1:67" x14ac:dyDescent="0.2">
      <c r="B16" s="3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1:67" s="32" customFormat="1" ht="10.8" x14ac:dyDescent="0.2">
      <c r="A17" s="35"/>
      <c r="B17" s="34" t="s">
        <v>51</v>
      </c>
      <c r="C17" s="33"/>
      <c r="D17" s="33"/>
      <c r="E17" s="34" t="s">
        <v>71</v>
      </c>
      <c r="F17" s="34"/>
      <c r="G17" s="34"/>
      <c r="H17" s="34"/>
      <c r="I17" s="34"/>
      <c r="J17" s="34"/>
      <c r="K17" s="34"/>
      <c r="L17" s="34"/>
      <c r="M17" s="34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</row>
    <row r="18" spans="1:67" x14ac:dyDescent="0.2">
      <c r="B18" s="37"/>
      <c r="C18" s="3"/>
      <c r="D18" s="3"/>
      <c r="E18" s="37"/>
      <c r="F18" s="37"/>
      <c r="G18" s="37"/>
      <c r="H18" s="37"/>
      <c r="I18" s="37"/>
      <c r="J18" s="37"/>
      <c r="K18" s="37"/>
      <c r="L18" s="37"/>
      <c r="M18" s="37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spans="1:67" x14ac:dyDescent="0.2">
      <c r="B19" s="37" t="s">
        <v>70</v>
      </c>
      <c r="C19" s="3"/>
      <c r="D19" s="3"/>
      <c r="E19" s="37"/>
      <c r="F19" s="37"/>
      <c r="G19" s="37"/>
      <c r="H19" s="37"/>
      <c r="I19" s="37"/>
      <c r="J19" s="37"/>
      <c r="K19" s="37"/>
      <c r="L19" s="37"/>
      <c r="M19" s="37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x14ac:dyDescent="0.2">
      <c r="BH20" s="149" t="s">
        <v>69</v>
      </c>
      <c r="BI20" s="149"/>
      <c r="BJ20" s="149"/>
      <c r="BK20" s="149"/>
      <c r="BL20" s="149"/>
      <c r="BM20" s="149"/>
      <c r="BN20" s="149"/>
      <c r="BO20" s="149"/>
    </row>
    <row r="21" spans="1:67" ht="13.5" customHeight="1" x14ac:dyDescent="0.2">
      <c r="D21" s="154" t="s">
        <v>68</v>
      </c>
      <c r="E21" s="150"/>
      <c r="F21" s="150"/>
      <c r="G21" s="150"/>
      <c r="H21" s="150"/>
      <c r="I21" s="150"/>
      <c r="J21" s="150"/>
      <c r="K21" s="150"/>
      <c r="L21" s="150"/>
      <c r="M21" s="150"/>
      <c r="N21" s="156" t="s">
        <v>67</v>
      </c>
      <c r="O21" s="150"/>
      <c r="P21" s="150"/>
      <c r="Q21" s="150"/>
      <c r="R21" s="150"/>
      <c r="S21" s="150"/>
      <c r="T21" s="150"/>
      <c r="U21" s="150"/>
      <c r="V21" s="150"/>
      <c r="W21" s="150"/>
      <c r="X21" s="158" t="s">
        <v>66</v>
      </c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88"/>
      <c r="AT21" s="158" t="s">
        <v>65</v>
      </c>
      <c r="AU21" s="150"/>
      <c r="AV21" s="150"/>
      <c r="AW21" s="150"/>
      <c r="AX21" s="150"/>
      <c r="AY21" s="150"/>
      <c r="AZ21" s="150"/>
      <c r="BA21" s="150"/>
      <c r="BB21" s="141" t="s">
        <v>64</v>
      </c>
      <c r="BC21" s="142"/>
      <c r="BD21" s="142"/>
      <c r="BE21" s="143"/>
      <c r="BF21" s="150" t="s">
        <v>63</v>
      </c>
      <c r="BG21" s="150"/>
      <c r="BH21" s="150"/>
      <c r="BI21" s="150"/>
      <c r="BJ21" s="150"/>
      <c r="BK21" s="150"/>
      <c r="BL21" s="150"/>
      <c r="BM21" s="151"/>
      <c r="BN21"/>
      <c r="BO21"/>
    </row>
    <row r="22" spans="1:67" x14ac:dyDescent="0.2">
      <c r="D22" s="155"/>
      <c r="E22" s="152"/>
      <c r="F22" s="152"/>
      <c r="G22" s="152"/>
      <c r="H22" s="152"/>
      <c r="I22" s="152"/>
      <c r="J22" s="152"/>
      <c r="K22" s="152"/>
      <c r="L22" s="152"/>
      <c r="M22" s="152"/>
      <c r="N22" s="157"/>
      <c r="O22" s="152"/>
      <c r="P22" s="152"/>
      <c r="Q22" s="152"/>
      <c r="R22" s="152"/>
      <c r="S22" s="152"/>
      <c r="T22" s="152"/>
      <c r="U22" s="152"/>
      <c r="V22" s="152"/>
      <c r="W22" s="152"/>
      <c r="X22" s="159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89"/>
      <c r="AT22" s="159"/>
      <c r="AU22" s="152"/>
      <c r="AV22" s="152"/>
      <c r="AW22" s="152"/>
      <c r="AX22" s="152"/>
      <c r="AY22" s="152"/>
      <c r="AZ22" s="152"/>
      <c r="BA22" s="152"/>
      <c r="BB22" s="144"/>
      <c r="BC22" s="145"/>
      <c r="BD22" s="145"/>
      <c r="BE22" s="146"/>
      <c r="BF22" s="152"/>
      <c r="BG22" s="152"/>
      <c r="BH22" s="152"/>
      <c r="BI22" s="152"/>
      <c r="BJ22" s="152"/>
      <c r="BK22" s="152"/>
      <c r="BL22" s="152"/>
      <c r="BM22" s="153"/>
      <c r="BN22"/>
      <c r="BO22"/>
    </row>
    <row r="23" spans="1:67" ht="13.5" customHeight="1" x14ac:dyDescent="0.2">
      <c r="D23" s="160" t="s">
        <v>62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4" t="s">
        <v>61</v>
      </c>
      <c r="O23" s="145"/>
      <c r="P23" s="145"/>
      <c r="Q23" s="145"/>
      <c r="R23" s="145"/>
      <c r="S23" s="145"/>
      <c r="T23" s="145"/>
      <c r="U23" s="145"/>
      <c r="V23" s="145"/>
      <c r="W23" s="145"/>
      <c r="X23" s="164" t="s">
        <v>60</v>
      </c>
      <c r="Y23" s="165"/>
      <c r="Z23" s="165"/>
      <c r="AA23" s="165"/>
      <c r="AB23" s="165"/>
      <c r="AC23" s="165"/>
      <c r="AD23" s="165"/>
      <c r="AE23" s="166"/>
      <c r="AF23" s="167" t="s">
        <v>59</v>
      </c>
      <c r="AG23" s="168"/>
      <c r="AH23" s="168"/>
      <c r="AI23" s="168"/>
      <c r="AJ23" s="168"/>
      <c r="AK23" s="169"/>
      <c r="AL23" s="170" t="str">
        <f>AL12</f>
        <v>本年度における総額</v>
      </c>
      <c r="AM23" s="165"/>
      <c r="AN23" s="165"/>
      <c r="AO23" s="165"/>
      <c r="AP23" s="165"/>
      <c r="AQ23" s="165"/>
      <c r="AR23" s="165"/>
      <c r="AS23" s="171"/>
      <c r="AT23" s="172" t="s">
        <v>58</v>
      </c>
      <c r="AU23" s="145"/>
      <c r="AV23" s="145"/>
      <c r="AW23" s="145"/>
      <c r="AX23" s="145"/>
      <c r="AY23" s="145"/>
      <c r="AZ23" s="145"/>
      <c r="BA23" s="145"/>
      <c r="BB23" s="144" t="s">
        <v>57</v>
      </c>
      <c r="BC23" s="145"/>
      <c r="BD23" s="145"/>
      <c r="BE23" s="146"/>
      <c r="BF23" s="145" t="s">
        <v>56</v>
      </c>
      <c r="BG23" s="145"/>
      <c r="BH23" s="145"/>
      <c r="BI23" s="145"/>
      <c r="BJ23" s="145"/>
      <c r="BK23" s="145"/>
      <c r="BL23" s="145"/>
      <c r="BM23" s="175"/>
      <c r="BN23"/>
      <c r="BO23"/>
    </row>
    <row r="24" spans="1:67" x14ac:dyDescent="0.2">
      <c r="D24" s="161"/>
      <c r="E24" s="162"/>
      <c r="F24" s="162"/>
      <c r="G24" s="162"/>
      <c r="H24" s="162"/>
      <c r="I24" s="162"/>
      <c r="J24" s="162"/>
      <c r="K24" s="162"/>
      <c r="L24" s="162"/>
      <c r="M24" s="162"/>
      <c r="N24" s="163"/>
      <c r="O24" s="162"/>
      <c r="P24" s="162"/>
      <c r="Q24" s="162"/>
      <c r="R24" s="162"/>
      <c r="S24" s="162"/>
      <c r="T24" s="162"/>
      <c r="U24" s="162"/>
      <c r="V24" s="162"/>
      <c r="W24" s="162"/>
      <c r="X24" s="173" t="s">
        <v>55</v>
      </c>
      <c r="Y24" s="162"/>
      <c r="Z24" s="162"/>
      <c r="AA24" s="162"/>
      <c r="AB24" s="162"/>
      <c r="AC24" s="162"/>
      <c r="AD24" s="162"/>
      <c r="AE24" s="162"/>
      <c r="AF24" s="144" t="s">
        <v>54</v>
      </c>
      <c r="AG24" s="145"/>
      <c r="AH24" s="145"/>
      <c r="AI24" s="145"/>
      <c r="AJ24" s="145"/>
      <c r="AK24" s="146"/>
      <c r="AL24" s="162" t="s">
        <v>53</v>
      </c>
      <c r="AM24" s="162"/>
      <c r="AN24" s="162"/>
      <c r="AO24" s="162"/>
      <c r="AP24" s="162"/>
      <c r="AQ24" s="162"/>
      <c r="AR24" s="162"/>
      <c r="AS24" s="216"/>
      <c r="AT24" s="173"/>
      <c r="AU24" s="162"/>
      <c r="AV24" s="162"/>
      <c r="AW24" s="162"/>
      <c r="AX24" s="162"/>
      <c r="AY24" s="162"/>
      <c r="AZ24" s="162"/>
      <c r="BA24" s="162"/>
      <c r="BB24" s="163"/>
      <c r="BC24" s="162"/>
      <c r="BD24" s="162"/>
      <c r="BE24" s="174"/>
      <c r="BF24" s="162"/>
      <c r="BG24" s="162"/>
      <c r="BH24" s="162"/>
      <c r="BI24" s="162"/>
      <c r="BJ24" s="162"/>
      <c r="BK24" s="162"/>
      <c r="BL24" s="162"/>
      <c r="BM24" s="176"/>
      <c r="BN24"/>
      <c r="BO24"/>
    </row>
    <row r="25" spans="1:67" x14ac:dyDescent="0.2">
      <c r="D25" s="190"/>
      <c r="E25" s="191"/>
      <c r="F25" s="191"/>
      <c r="G25" s="191"/>
      <c r="H25" s="191"/>
      <c r="I25" s="191"/>
      <c r="J25" s="191"/>
      <c r="K25" s="191"/>
      <c r="L25" s="191"/>
      <c r="M25" s="191"/>
      <c r="N25" s="194"/>
      <c r="O25" s="191"/>
      <c r="P25" s="191"/>
      <c r="Q25" s="191"/>
      <c r="R25" s="191"/>
      <c r="S25" s="191"/>
      <c r="T25" s="191"/>
      <c r="U25" s="191"/>
      <c r="V25" s="191"/>
      <c r="W25" s="191"/>
      <c r="X25" s="204"/>
      <c r="Y25" s="191"/>
      <c r="Z25" s="191"/>
      <c r="AA25" s="191"/>
      <c r="AB25" s="191"/>
      <c r="AC25" s="191"/>
      <c r="AD25" s="191"/>
      <c r="AE25" s="205"/>
      <c r="AF25" s="208"/>
      <c r="AG25" s="209"/>
      <c r="AH25" s="209"/>
      <c r="AI25" s="209"/>
      <c r="AJ25" s="209"/>
      <c r="AK25" s="210"/>
      <c r="AL25" s="194">
        <f>X25*AF25/12</f>
        <v>0</v>
      </c>
      <c r="AM25" s="191"/>
      <c r="AN25" s="191"/>
      <c r="AO25" s="191"/>
      <c r="AP25" s="191"/>
      <c r="AQ25" s="191"/>
      <c r="AR25" s="191"/>
      <c r="AS25" s="214"/>
      <c r="AT25" s="177">
        <f>MIN(N25,AL25)</f>
        <v>0</v>
      </c>
      <c r="AU25" s="178"/>
      <c r="AV25" s="178"/>
      <c r="AW25" s="178"/>
      <c r="AX25" s="178"/>
      <c r="AY25" s="178"/>
      <c r="AZ25" s="178"/>
      <c r="BA25" s="178"/>
      <c r="BB25" s="181" t="s">
        <v>52</v>
      </c>
      <c r="BC25" s="182"/>
      <c r="BD25" s="182"/>
      <c r="BE25" s="183"/>
      <c r="BF25" s="184">
        <f>ROUNDDOWN(AT25*0.5,-3)</f>
        <v>0</v>
      </c>
      <c r="BG25" s="184"/>
      <c r="BH25" s="184"/>
      <c r="BI25" s="184"/>
      <c r="BJ25" s="184"/>
      <c r="BK25" s="184"/>
      <c r="BL25" s="184"/>
      <c r="BM25" s="185"/>
      <c r="BN25"/>
      <c r="BO25"/>
    </row>
    <row r="26" spans="1:67" x14ac:dyDescent="0.2">
      <c r="D26" s="192"/>
      <c r="E26" s="193"/>
      <c r="F26" s="193"/>
      <c r="G26" s="193"/>
      <c r="H26" s="193"/>
      <c r="I26" s="193"/>
      <c r="J26" s="193"/>
      <c r="K26" s="193"/>
      <c r="L26" s="193"/>
      <c r="M26" s="193"/>
      <c r="N26" s="195"/>
      <c r="O26" s="193"/>
      <c r="P26" s="193"/>
      <c r="Q26" s="193"/>
      <c r="R26" s="193"/>
      <c r="S26" s="193"/>
      <c r="T26" s="193"/>
      <c r="U26" s="193"/>
      <c r="V26" s="193"/>
      <c r="W26" s="193"/>
      <c r="X26" s="206"/>
      <c r="Y26" s="193"/>
      <c r="Z26" s="193"/>
      <c r="AA26" s="193"/>
      <c r="AB26" s="193"/>
      <c r="AC26" s="193"/>
      <c r="AD26" s="193"/>
      <c r="AE26" s="207"/>
      <c r="AF26" s="211"/>
      <c r="AG26" s="212"/>
      <c r="AH26" s="212"/>
      <c r="AI26" s="212"/>
      <c r="AJ26" s="212"/>
      <c r="AK26" s="213"/>
      <c r="AL26" s="195"/>
      <c r="AM26" s="193"/>
      <c r="AN26" s="193"/>
      <c r="AO26" s="193"/>
      <c r="AP26" s="193"/>
      <c r="AQ26" s="193"/>
      <c r="AR26" s="193"/>
      <c r="AS26" s="215"/>
      <c r="AT26" s="179"/>
      <c r="AU26" s="180"/>
      <c r="AV26" s="180"/>
      <c r="AW26" s="180"/>
      <c r="AX26" s="180"/>
      <c r="AY26" s="180"/>
      <c r="AZ26" s="180"/>
      <c r="BA26" s="180"/>
      <c r="BB26" s="181"/>
      <c r="BC26" s="182"/>
      <c r="BD26" s="182"/>
      <c r="BE26" s="183"/>
      <c r="BF26" s="186"/>
      <c r="BG26" s="186"/>
      <c r="BH26" s="186"/>
      <c r="BI26" s="186"/>
      <c r="BJ26" s="186"/>
      <c r="BK26" s="186"/>
      <c r="BL26" s="186"/>
      <c r="BM26" s="187"/>
      <c r="BN26"/>
      <c r="BO26"/>
    </row>
    <row r="27" spans="1:67" x14ac:dyDescent="0.2">
      <c r="B27" s="3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</row>
    <row r="28" spans="1:67" s="32" customFormat="1" ht="10.8" x14ac:dyDescent="0.2">
      <c r="A28" s="35"/>
      <c r="B28" s="34" t="s">
        <v>51</v>
      </c>
      <c r="C28" s="33"/>
      <c r="D28" s="33"/>
      <c r="E28" s="34" t="s">
        <v>50</v>
      </c>
      <c r="F28" s="34"/>
      <c r="G28" s="34"/>
      <c r="H28" s="34"/>
      <c r="I28" s="34"/>
      <c r="J28" s="34"/>
      <c r="K28" s="34"/>
      <c r="L28" s="34"/>
      <c r="M28" s="34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s="32" customFormat="1" ht="10.8" x14ac:dyDescent="0.2">
      <c r="A29" s="35"/>
      <c r="B29" s="34"/>
      <c r="C29" s="33"/>
      <c r="D29" s="33"/>
      <c r="E29" s="34" t="s">
        <v>49</v>
      </c>
      <c r="F29" s="34"/>
      <c r="G29" s="34"/>
      <c r="H29" s="34"/>
      <c r="I29" s="34"/>
      <c r="J29" s="34"/>
      <c r="K29" s="34"/>
      <c r="L29" s="34"/>
      <c r="M29" s="34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</row>
    <row r="30" spans="1:67" s="32" customFormat="1" ht="10.8" x14ac:dyDescent="0.2">
      <c r="A30" s="35"/>
      <c r="B30" s="34"/>
      <c r="C30" s="33"/>
      <c r="D30" s="33"/>
      <c r="E30" s="34" t="s">
        <v>48</v>
      </c>
      <c r="F30" s="34"/>
      <c r="G30" s="34"/>
      <c r="H30" s="34"/>
      <c r="I30" s="34"/>
      <c r="J30" s="34"/>
      <c r="K30" s="34"/>
      <c r="L30" s="34"/>
      <c r="M30" s="34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</row>
    <row r="31" spans="1:67" s="32" customFormat="1" ht="10.8" x14ac:dyDescent="0.2">
      <c r="A31" s="35"/>
      <c r="B31" s="34"/>
      <c r="C31" s="33"/>
      <c r="D31" s="33"/>
      <c r="E31" s="34" t="s">
        <v>47</v>
      </c>
      <c r="F31" s="34"/>
      <c r="G31" s="34"/>
      <c r="H31" s="34"/>
      <c r="I31" s="34"/>
      <c r="J31" s="34"/>
      <c r="K31" s="34"/>
      <c r="L31" s="34"/>
      <c r="M31" s="34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</row>
  </sheetData>
  <mergeCells count="56">
    <mergeCell ref="AT25:BA26"/>
    <mergeCell ref="BB25:BE26"/>
    <mergeCell ref="BF25:BM26"/>
    <mergeCell ref="BB23:BE24"/>
    <mergeCell ref="BF23:BM24"/>
    <mergeCell ref="AT23:BA24"/>
    <mergeCell ref="D23:M24"/>
    <mergeCell ref="N23:W24"/>
    <mergeCell ref="X23:AE23"/>
    <mergeCell ref="AF23:AK23"/>
    <mergeCell ref="AL23:AS23"/>
    <mergeCell ref="X24:AE24"/>
    <mergeCell ref="AF24:AK24"/>
    <mergeCell ref="AL24:AS24"/>
    <mergeCell ref="D25:M26"/>
    <mergeCell ref="N25:W26"/>
    <mergeCell ref="X25:AE26"/>
    <mergeCell ref="AF25:AK26"/>
    <mergeCell ref="AL25:AS26"/>
    <mergeCell ref="AT14:BA15"/>
    <mergeCell ref="BB14:BE15"/>
    <mergeCell ref="BF14:BM15"/>
    <mergeCell ref="BH20:BO20"/>
    <mergeCell ref="D21:M22"/>
    <mergeCell ref="N21:W22"/>
    <mergeCell ref="X21:AS22"/>
    <mergeCell ref="AT21:BA22"/>
    <mergeCell ref="BB21:BE22"/>
    <mergeCell ref="BF21:BM22"/>
    <mergeCell ref="D14:M15"/>
    <mergeCell ref="N14:W15"/>
    <mergeCell ref="X14:AE15"/>
    <mergeCell ref="AF14:AK15"/>
    <mergeCell ref="AL14:AS15"/>
    <mergeCell ref="AT12:BA13"/>
    <mergeCell ref="BB12:BE13"/>
    <mergeCell ref="BF12:BM13"/>
    <mergeCell ref="X13:AE13"/>
    <mergeCell ref="AF13:AK13"/>
    <mergeCell ref="AL13:AS13"/>
    <mergeCell ref="D12:M13"/>
    <mergeCell ref="N12:W13"/>
    <mergeCell ref="X12:AE12"/>
    <mergeCell ref="AF12:AK12"/>
    <mergeCell ref="AL12:AS12"/>
    <mergeCell ref="BB10:BE11"/>
    <mergeCell ref="B2:BO2"/>
    <mergeCell ref="AR4:BO4"/>
    <mergeCell ref="AR5:BO5"/>
    <mergeCell ref="AR6:BO6"/>
    <mergeCell ref="BH9:BO9"/>
    <mergeCell ref="BF10:BM11"/>
    <mergeCell ref="D10:M11"/>
    <mergeCell ref="N10:W11"/>
    <mergeCell ref="X10:AS11"/>
    <mergeCell ref="AT10:BA11"/>
  </mergeCells>
  <phoneticPr fontId="2"/>
  <pageMargins left="0.70866141732283472" right="0.70866141732283472" top="0.74803149606299213" bottom="0.74803149606299213" header="0.31496062992125984" footer="0.31496062992125984"/>
  <pageSetup paperSize="9" scale="118" orientation="landscape" r:id="rId1"/>
  <headerFooter>
    <oddHeader>&amp;R&amp;A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O31"/>
  <sheetViews>
    <sheetView view="pageBreakPreview" topLeftCell="A7" zoomScale="110" zoomScaleNormal="100" zoomScaleSheetLayoutView="110" workbookViewId="0">
      <selection activeCell="BF25" sqref="BF25:BM26"/>
    </sheetView>
  </sheetViews>
  <sheetFormatPr defaultRowHeight="13.2" x14ac:dyDescent="0.2"/>
  <cols>
    <col min="1" max="1" width="1.6640625" style="1" customWidth="1"/>
    <col min="2" max="2" width="2.21875" style="1" customWidth="1"/>
    <col min="3" max="67" width="1.6640625" style="1" customWidth="1"/>
    <col min="68" max="68" width="1.88671875" customWidth="1"/>
    <col min="69" max="73" width="1.77734375" customWidth="1"/>
  </cols>
  <sheetData>
    <row r="2" spans="1:67" ht="20.25" customHeight="1" x14ac:dyDescent="0.2">
      <c r="A2" s="3"/>
      <c r="B2" s="147" t="s">
        <v>88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</row>
    <row r="3" spans="1:6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7" s="1" customFormat="1" x14ac:dyDescent="0.2">
      <c r="AR4" s="148" t="s">
        <v>87</v>
      </c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</row>
    <row r="5" spans="1:67" s="1" customFormat="1" x14ac:dyDescent="0.2">
      <c r="AR5" s="148" t="s">
        <v>86</v>
      </c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</row>
    <row r="6" spans="1:67" s="1" customFormat="1" x14ac:dyDescent="0.2">
      <c r="AR6" s="148" t="s">
        <v>85</v>
      </c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</row>
    <row r="7" spans="1:6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67" x14ac:dyDescent="0.2">
      <c r="A8" s="3"/>
      <c r="B8" s="37" t="s">
        <v>76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x14ac:dyDescent="0.2">
      <c r="BH9" s="149" t="s">
        <v>69</v>
      </c>
      <c r="BI9" s="149"/>
      <c r="BJ9" s="149"/>
      <c r="BK9" s="149"/>
      <c r="BL9" s="149"/>
      <c r="BM9" s="149"/>
      <c r="BN9" s="149"/>
      <c r="BO9" s="149"/>
    </row>
    <row r="10" spans="1:67" ht="13.5" customHeight="1" x14ac:dyDescent="0.2">
      <c r="D10" s="154" t="s">
        <v>68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6" t="s">
        <v>67</v>
      </c>
      <c r="O10" s="150"/>
      <c r="P10" s="150"/>
      <c r="Q10" s="150"/>
      <c r="R10" s="150"/>
      <c r="S10" s="150"/>
      <c r="T10" s="150"/>
      <c r="U10" s="150"/>
      <c r="V10" s="150"/>
      <c r="W10" s="150"/>
      <c r="X10" s="158" t="s">
        <v>66</v>
      </c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8" t="s">
        <v>65</v>
      </c>
      <c r="AU10" s="150"/>
      <c r="AV10" s="150"/>
      <c r="AW10" s="150"/>
      <c r="AX10" s="150"/>
      <c r="AY10" s="150"/>
      <c r="AZ10" s="150"/>
      <c r="BA10" s="150"/>
      <c r="BB10" s="141" t="s">
        <v>64</v>
      </c>
      <c r="BC10" s="142"/>
      <c r="BD10" s="142"/>
      <c r="BE10" s="143"/>
      <c r="BF10" s="150" t="s">
        <v>63</v>
      </c>
      <c r="BG10" s="150"/>
      <c r="BH10" s="150"/>
      <c r="BI10" s="150"/>
      <c r="BJ10" s="150"/>
      <c r="BK10" s="150"/>
      <c r="BL10" s="150"/>
      <c r="BM10" s="151"/>
      <c r="BN10"/>
      <c r="BO10"/>
    </row>
    <row r="11" spans="1:67" x14ac:dyDescent="0.2">
      <c r="D11" s="155"/>
      <c r="E11" s="152"/>
      <c r="F11" s="152"/>
      <c r="G11" s="152"/>
      <c r="H11" s="152"/>
      <c r="I11" s="152"/>
      <c r="J11" s="152"/>
      <c r="K11" s="152"/>
      <c r="L11" s="152"/>
      <c r="M11" s="152"/>
      <c r="N11" s="157"/>
      <c r="O11" s="152"/>
      <c r="P11" s="152"/>
      <c r="Q11" s="152"/>
      <c r="R11" s="152"/>
      <c r="S11" s="152"/>
      <c r="T11" s="152"/>
      <c r="U11" s="152"/>
      <c r="V11" s="152"/>
      <c r="W11" s="152"/>
      <c r="X11" s="159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9"/>
      <c r="AU11" s="152"/>
      <c r="AV11" s="152"/>
      <c r="AW11" s="152"/>
      <c r="AX11" s="152"/>
      <c r="AY11" s="152"/>
      <c r="AZ11" s="152"/>
      <c r="BA11" s="152"/>
      <c r="BB11" s="144"/>
      <c r="BC11" s="145"/>
      <c r="BD11" s="145"/>
      <c r="BE11" s="146"/>
      <c r="BF11" s="152"/>
      <c r="BG11" s="152"/>
      <c r="BH11" s="152"/>
      <c r="BI11" s="152"/>
      <c r="BJ11" s="152"/>
      <c r="BK11" s="152"/>
      <c r="BL11" s="152"/>
      <c r="BM11" s="153"/>
      <c r="BN11"/>
      <c r="BO11"/>
    </row>
    <row r="12" spans="1:67" ht="13.5" customHeight="1" x14ac:dyDescent="0.2">
      <c r="D12" s="160" t="s">
        <v>62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4" t="s">
        <v>61</v>
      </c>
      <c r="O12" s="145"/>
      <c r="P12" s="145"/>
      <c r="Q12" s="145"/>
      <c r="R12" s="145"/>
      <c r="S12" s="145"/>
      <c r="T12" s="145"/>
      <c r="U12" s="145"/>
      <c r="V12" s="145"/>
      <c r="W12" s="145"/>
      <c r="X12" s="164" t="s">
        <v>60</v>
      </c>
      <c r="Y12" s="165"/>
      <c r="Z12" s="165"/>
      <c r="AA12" s="165"/>
      <c r="AB12" s="165"/>
      <c r="AC12" s="165"/>
      <c r="AD12" s="165"/>
      <c r="AE12" s="166"/>
      <c r="AF12" s="167" t="s">
        <v>59</v>
      </c>
      <c r="AG12" s="168"/>
      <c r="AH12" s="168"/>
      <c r="AI12" s="168"/>
      <c r="AJ12" s="168"/>
      <c r="AK12" s="169"/>
      <c r="AL12" s="170" t="s">
        <v>75</v>
      </c>
      <c r="AM12" s="165"/>
      <c r="AN12" s="165"/>
      <c r="AO12" s="165"/>
      <c r="AP12" s="165"/>
      <c r="AQ12" s="165"/>
      <c r="AR12" s="165"/>
      <c r="AS12" s="171"/>
      <c r="AT12" s="172" t="s">
        <v>74</v>
      </c>
      <c r="AU12" s="145"/>
      <c r="AV12" s="145"/>
      <c r="AW12" s="145"/>
      <c r="AX12" s="145"/>
      <c r="AY12" s="145"/>
      <c r="AZ12" s="145"/>
      <c r="BA12" s="145"/>
      <c r="BB12" s="144" t="s">
        <v>73</v>
      </c>
      <c r="BC12" s="145"/>
      <c r="BD12" s="145"/>
      <c r="BE12" s="146"/>
      <c r="BF12" s="145" t="s">
        <v>72</v>
      </c>
      <c r="BG12" s="145"/>
      <c r="BH12" s="145"/>
      <c r="BI12" s="145"/>
      <c r="BJ12" s="145"/>
      <c r="BK12" s="145"/>
      <c r="BL12" s="145"/>
      <c r="BM12" s="175"/>
      <c r="BN12"/>
      <c r="BO12"/>
    </row>
    <row r="13" spans="1:67" x14ac:dyDescent="0.2">
      <c r="D13" s="161"/>
      <c r="E13" s="162"/>
      <c r="F13" s="162"/>
      <c r="G13" s="162"/>
      <c r="H13" s="162"/>
      <c r="I13" s="162"/>
      <c r="J13" s="162"/>
      <c r="K13" s="162"/>
      <c r="L13" s="162"/>
      <c r="M13" s="162"/>
      <c r="N13" s="163"/>
      <c r="O13" s="162"/>
      <c r="P13" s="162"/>
      <c r="Q13" s="162"/>
      <c r="R13" s="162"/>
      <c r="S13" s="162"/>
      <c r="T13" s="162"/>
      <c r="U13" s="162"/>
      <c r="V13" s="162"/>
      <c r="W13" s="162"/>
      <c r="X13" s="173"/>
      <c r="Y13" s="162"/>
      <c r="Z13" s="162"/>
      <c r="AA13" s="162"/>
      <c r="AB13" s="162"/>
      <c r="AC13" s="162"/>
      <c r="AD13" s="162"/>
      <c r="AE13" s="162"/>
      <c r="AF13" s="144"/>
      <c r="AG13" s="145"/>
      <c r="AH13" s="145"/>
      <c r="AI13" s="145"/>
      <c r="AJ13" s="145"/>
      <c r="AK13" s="146"/>
      <c r="AL13" s="162"/>
      <c r="AM13" s="162"/>
      <c r="AN13" s="162"/>
      <c r="AO13" s="162"/>
      <c r="AP13" s="162"/>
      <c r="AQ13" s="162"/>
      <c r="AR13" s="162"/>
      <c r="AS13" s="162"/>
      <c r="AT13" s="173"/>
      <c r="AU13" s="162"/>
      <c r="AV13" s="162"/>
      <c r="AW13" s="162"/>
      <c r="AX13" s="162"/>
      <c r="AY13" s="162"/>
      <c r="AZ13" s="162"/>
      <c r="BA13" s="162"/>
      <c r="BB13" s="163"/>
      <c r="BC13" s="162"/>
      <c r="BD13" s="162"/>
      <c r="BE13" s="174"/>
      <c r="BF13" s="162"/>
      <c r="BG13" s="162"/>
      <c r="BH13" s="162"/>
      <c r="BI13" s="162"/>
      <c r="BJ13" s="162"/>
      <c r="BK13" s="162"/>
      <c r="BL13" s="162"/>
      <c r="BM13" s="176"/>
      <c r="BN13"/>
      <c r="BO13"/>
    </row>
    <row r="14" spans="1:67" x14ac:dyDescent="0.2">
      <c r="D14" s="190"/>
      <c r="E14" s="191"/>
      <c r="F14" s="191"/>
      <c r="G14" s="191"/>
      <c r="H14" s="191"/>
      <c r="I14" s="191"/>
      <c r="J14" s="191"/>
      <c r="K14" s="191"/>
      <c r="L14" s="191"/>
      <c r="M14" s="191"/>
      <c r="N14" s="194"/>
      <c r="O14" s="191"/>
      <c r="P14" s="191"/>
      <c r="Q14" s="191"/>
      <c r="R14" s="191"/>
      <c r="S14" s="191"/>
      <c r="T14" s="191"/>
      <c r="U14" s="191"/>
      <c r="V14" s="191"/>
      <c r="W14" s="191"/>
      <c r="X14" s="196"/>
      <c r="Y14" s="197"/>
      <c r="Z14" s="197"/>
      <c r="AA14" s="197"/>
      <c r="AB14" s="197"/>
      <c r="AC14" s="197"/>
      <c r="AD14" s="197"/>
      <c r="AE14" s="198"/>
      <c r="AF14" s="202"/>
      <c r="AG14" s="197"/>
      <c r="AH14" s="197"/>
      <c r="AI14" s="197"/>
      <c r="AJ14" s="197"/>
      <c r="AK14" s="198"/>
      <c r="AL14" s="202"/>
      <c r="AM14" s="197"/>
      <c r="AN14" s="197"/>
      <c r="AO14" s="197"/>
      <c r="AP14" s="197"/>
      <c r="AQ14" s="197"/>
      <c r="AR14" s="197"/>
      <c r="AS14" s="197"/>
      <c r="AT14" s="177">
        <f>MIN(D14,N14)</f>
        <v>0</v>
      </c>
      <c r="AU14" s="178"/>
      <c r="AV14" s="178"/>
      <c r="AW14" s="178"/>
      <c r="AX14" s="178"/>
      <c r="AY14" s="178"/>
      <c r="AZ14" s="178"/>
      <c r="BA14" s="178"/>
      <c r="BB14" s="181" t="s">
        <v>52</v>
      </c>
      <c r="BC14" s="182"/>
      <c r="BD14" s="182"/>
      <c r="BE14" s="183"/>
      <c r="BF14" s="184">
        <f>ROUNDDOWN(AT14*0.5,-3)</f>
        <v>0</v>
      </c>
      <c r="BG14" s="184"/>
      <c r="BH14" s="184"/>
      <c r="BI14" s="184"/>
      <c r="BJ14" s="184"/>
      <c r="BK14" s="184"/>
      <c r="BL14" s="184"/>
      <c r="BM14" s="185"/>
      <c r="BN14"/>
      <c r="BO14"/>
    </row>
    <row r="15" spans="1:67" x14ac:dyDescent="0.2">
      <c r="A15" s="38"/>
      <c r="B15" s="38"/>
      <c r="C15" s="38"/>
      <c r="D15" s="192"/>
      <c r="E15" s="193"/>
      <c r="F15" s="193"/>
      <c r="G15" s="193"/>
      <c r="H15" s="193"/>
      <c r="I15" s="193"/>
      <c r="J15" s="193"/>
      <c r="K15" s="193"/>
      <c r="L15" s="193"/>
      <c r="M15" s="193"/>
      <c r="N15" s="195"/>
      <c r="O15" s="193"/>
      <c r="P15" s="193"/>
      <c r="Q15" s="193"/>
      <c r="R15" s="193"/>
      <c r="S15" s="193"/>
      <c r="T15" s="193"/>
      <c r="U15" s="193"/>
      <c r="V15" s="193"/>
      <c r="W15" s="193"/>
      <c r="X15" s="199"/>
      <c r="Y15" s="200"/>
      <c r="Z15" s="200"/>
      <c r="AA15" s="200"/>
      <c r="AB15" s="200"/>
      <c r="AC15" s="200"/>
      <c r="AD15" s="200"/>
      <c r="AE15" s="201"/>
      <c r="AF15" s="203"/>
      <c r="AG15" s="200"/>
      <c r="AH15" s="200"/>
      <c r="AI15" s="200"/>
      <c r="AJ15" s="200"/>
      <c r="AK15" s="201"/>
      <c r="AL15" s="203"/>
      <c r="AM15" s="200"/>
      <c r="AN15" s="200"/>
      <c r="AO15" s="200"/>
      <c r="AP15" s="200"/>
      <c r="AQ15" s="200"/>
      <c r="AR15" s="200"/>
      <c r="AS15" s="200"/>
      <c r="AT15" s="179"/>
      <c r="AU15" s="180"/>
      <c r="AV15" s="180"/>
      <c r="AW15" s="180"/>
      <c r="AX15" s="180"/>
      <c r="AY15" s="180"/>
      <c r="AZ15" s="180"/>
      <c r="BA15" s="180"/>
      <c r="BB15" s="181"/>
      <c r="BC15" s="182"/>
      <c r="BD15" s="182"/>
      <c r="BE15" s="183"/>
      <c r="BF15" s="186"/>
      <c r="BG15" s="186"/>
      <c r="BH15" s="186"/>
      <c r="BI15" s="186"/>
      <c r="BJ15" s="186"/>
      <c r="BK15" s="186"/>
      <c r="BL15" s="186"/>
      <c r="BM15" s="187"/>
      <c r="BN15"/>
      <c r="BO15"/>
    </row>
    <row r="16" spans="1:67" x14ac:dyDescent="0.2">
      <c r="B16" s="3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1:67" s="32" customFormat="1" ht="10.8" x14ac:dyDescent="0.2">
      <c r="A17" s="35"/>
      <c r="B17" s="34" t="s">
        <v>51</v>
      </c>
      <c r="C17" s="33"/>
      <c r="D17" s="33"/>
      <c r="E17" s="34" t="s">
        <v>71</v>
      </c>
      <c r="F17" s="34"/>
      <c r="G17" s="34"/>
      <c r="H17" s="34"/>
      <c r="I17" s="34"/>
      <c r="J17" s="34"/>
      <c r="K17" s="34"/>
      <c r="L17" s="34"/>
      <c r="M17" s="34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</row>
    <row r="18" spans="1:67" x14ac:dyDescent="0.2">
      <c r="B18" s="37"/>
      <c r="C18" s="3"/>
      <c r="D18" s="3"/>
      <c r="E18" s="37"/>
      <c r="F18" s="37"/>
      <c r="G18" s="37"/>
      <c r="H18" s="37"/>
      <c r="I18" s="37"/>
      <c r="J18" s="37"/>
      <c r="K18" s="37"/>
      <c r="L18" s="37"/>
      <c r="M18" s="37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spans="1:67" x14ac:dyDescent="0.2">
      <c r="B19" s="37" t="s">
        <v>70</v>
      </c>
      <c r="C19" s="3"/>
      <c r="D19" s="3"/>
      <c r="E19" s="37"/>
      <c r="F19" s="37"/>
      <c r="G19" s="37"/>
      <c r="H19" s="37"/>
      <c r="I19" s="37"/>
      <c r="J19" s="37"/>
      <c r="K19" s="37"/>
      <c r="L19" s="37"/>
      <c r="M19" s="37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x14ac:dyDescent="0.2">
      <c r="BH20" s="149" t="s">
        <v>69</v>
      </c>
      <c r="BI20" s="149"/>
      <c r="BJ20" s="149"/>
      <c r="BK20" s="149"/>
      <c r="BL20" s="149"/>
      <c r="BM20" s="149"/>
      <c r="BN20" s="149"/>
      <c r="BO20" s="149"/>
    </row>
    <row r="21" spans="1:67" ht="13.5" customHeight="1" x14ac:dyDescent="0.2">
      <c r="D21" s="154" t="s">
        <v>68</v>
      </c>
      <c r="E21" s="150"/>
      <c r="F21" s="150"/>
      <c r="G21" s="150"/>
      <c r="H21" s="150"/>
      <c r="I21" s="150"/>
      <c r="J21" s="150"/>
      <c r="K21" s="150"/>
      <c r="L21" s="150"/>
      <c r="M21" s="150"/>
      <c r="N21" s="156" t="s">
        <v>67</v>
      </c>
      <c r="O21" s="150"/>
      <c r="P21" s="150"/>
      <c r="Q21" s="150"/>
      <c r="R21" s="150"/>
      <c r="S21" s="150"/>
      <c r="T21" s="150"/>
      <c r="U21" s="150"/>
      <c r="V21" s="150"/>
      <c r="W21" s="150"/>
      <c r="X21" s="158" t="s">
        <v>66</v>
      </c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88"/>
      <c r="AT21" s="158" t="s">
        <v>65</v>
      </c>
      <c r="AU21" s="150"/>
      <c r="AV21" s="150"/>
      <c r="AW21" s="150"/>
      <c r="AX21" s="150"/>
      <c r="AY21" s="150"/>
      <c r="AZ21" s="150"/>
      <c r="BA21" s="150"/>
      <c r="BB21" s="141" t="s">
        <v>64</v>
      </c>
      <c r="BC21" s="142"/>
      <c r="BD21" s="142"/>
      <c r="BE21" s="143"/>
      <c r="BF21" s="150" t="s">
        <v>63</v>
      </c>
      <c r="BG21" s="150"/>
      <c r="BH21" s="150"/>
      <c r="BI21" s="150"/>
      <c r="BJ21" s="150"/>
      <c r="BK21" s="150"/>
      <c r="BL21" s="150"/>
      <c r="BM21" s="151"/>
      <c r="BN21"/>
      <c r="BO21"/>
    </row>
    <row r="22" spans="1:67" x14ac:dyDescent="0.2">
      <c r="D22" s="155"/>
      <c r="E22" s="152"/>
      <c r="F22" s="152"/>
      <c r="G22" s="152"/>
      <c r="H22" s="152"/>
      <c r="I22" s="152"/>
      <c r="J22" s="152"/>
      <c r="K22" s="152"/>
      <c r="L22" s="152"/>
      <c r="M22" s="152"/>
      <c r="N22" s="157"/>
      <c r="O22" s="152"/>
      <c r="P22" s="152"/>
      <c r="Q22" s="152"/>
      <c r="R22" s="152"/>
      <c r="S22" s="152"/>
      <c r="T22" s="152"/>
      <c r="U22" s="152"/>
      <c r="V22" s="152"/>
      <c r="W22" s="152"/>
      <c r="X22" s="159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89"/>
      <c r="AT22" s="159"/>
      <c r="AU22" s="152"/>
      <c r="AV22" s="152"/>
      <c r="AW22" s="152"/>
      <c r="AX22" s="152"/>
      <c r="AY22" s="152"/>
      <c r="AZ22" s="152"/>
      <c r="BA22" s="152"/>
      <c r="BB22" s="144"/>
      <c r="BC22" s="145"/>
      <c r="BD22" s="145"/>
      <c r="BE22" s="146"/>
      <c r="BF22" s="152"/>
      <c r="BG22" s="152"/>
      <c r="BH22" s="152"/>
      <c r="BI22" s="152"/>
      <c r="BJ22" s="152"/>
      <c r="BK22" s="152"/>
      <c r="BL22" s="152"/>
      <c r="BM22" s="153"/>
      <c r="BN22"/>
      <c r="BO22"/>
    </row>
    <row r="23" spans="1:67" ht="13.5" customHeight="1" x14ac:dyDescent="0.2">
      <c r="D23" s="160" t="s">
        <v>62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4" t="s">
        <v>61</v>
      </c>
      <c r="O23" s="145"/>
      <c r="P23" s="145"/>
      <c r="Q23" s="145"/>
      <c r="R23" s="145"/>
      <c r="S23" s="145"/>
      <c r="T23" s="145"/>
      <c r="U23" s="145"/>
      <c r="V23" s="145"/>
      <c r="W23" s="145"/>
      <c r="X23" s="164" t="s">
        <v>60</v>
      </c>
      <c r="Y23" s="165"/>
      <c r="Z23" s="165"/>
      <c r="AA23" s="165"/>
      <c r="AB23" s="165"/>
      <c r="AC23" s="165"/>
      <c r="AD23" s="165"/>
      <c r="AE23" s="166"/>
      <c r="AF23" s="167" t="s">
        <v>59</v>
      </c>
      <c r="AG23" s="168"/>
      <c r="AH23" s="168"/>
      <c r="AI23" s="168"/>
      <c r="AJ23" s="168"/>
      <c r="AK23" s="169"/>
      <c r="AL23" s="170" t="str">
        <f>AL12</f>
        <v>本年度における総額</v>
      </c>
      <c r="AM23" s="165"/>
      <c r="AN23" s="165"/>
      <c r="AO23" s="165"/>
      <c r="AP23" s="165"/>
      <c r="AQ23" s="165"/>
      <c r="AR23" s="165"/>
      <c r="AS23" s="171"/>
      <c r="AT23" s="172" t="s">
        <v>84</v>
      </c>
      <c r="AU23" s="145"/>
      <c r="AV23" s="145"/>
      <c r="AW23" s="145"/>
      <c r="AX23" s="145"/>
      <c r="AY23" s="145"/>
      <c r="AZ23" s="145"/>
      <c r="BA23" s="145"/>
      <c r="BB23" s="144" t="s">
        <v>83</v>
      </c>
      <c r="BC23" s="145"/>
      <c r="BD23" s="145"/>
      <c r="BE23" s="146"/>
      <c r="BF23" s="145" t="s">
        <v>82</v>
      </c>
      <c r="BG23" s="145"/>
      <c r="BH23" s="145"/>
      <c r="BI23" s="145"/>
      <c r="BJ23" s="145"/>
      <c r="BK23" s="145"/>
      <c r="BL23" s="145"/>
      <c r="BM23" s="175"/>
      <c r="BN23"/>
      <c r="BO23"/>
    </row>
    <row r="24" spans="1:67" x14ac:dyDescent="0.2">
      <c r="D24" s="161"/>
      <c r="E24" s="162"/>
      <c r="F24" s="162"/>
      <c r="G24" s="162"/>
      <c r="H24" s="162"/>
      <c r="I24" s="162"/>
      <c r="J24" s="162"/>
      <c r="K24" s="162"/>
      <c r="L24" s="162"/>
      <c r="M24" s="162"/>
      <c r="N24" s="163"/>
      <c r="O24" s="162"/>
      <c r="P24" s="162"/>
      <c r="Q24" s="162"/>
      <c r="R24" s="162"/>
      <c r="S24" s="162"/>
      <c r="T24" s="162"/>
      <c r="U24" s="162"/>
      <c r="V24" s="162"/>
      <c r="W24" s="162"/>
      <c r="X24" s="173" t="s">
        <v>81</v>
      </c>
      <c r="Y24" s="162"/>
      <c r="Z24" s="162"/>
      <c r="AA24" s="162"/>
      <c r="AB24" s="162"/>
      <c r="AC24" s="162"/>
      <c r="AD24" s="162"/>
      <c r="AE24" s="162"/>
      <c r="AF24" s="144" t="s">
        <v>73</v>
      </c>
      <c r="AG24" s="145"/>
      <c r="AH24" s="145"/>
      <c r="AI24" s="145"/>
      <c r="AJ24" s="145"/>
      <c r="AK24" s="146"/>
      <c r="AL24" s="162" t="s">
        <v>53</v>
      </c>
      <c r="AM24" s="162"/>
      <c r="AN24" s="162"/>
      <c r="AO24" s="162"/>
      <c r="AP24" s="162"/>
      <c r="AQ24" s="162"/>
      <c r="AR24" s="162"/>
      <c r="AS24" s="216"/>
      <c r="AT24" s="173"/>
      <c r="AU24" s="162"/>
      <c r="AV24" s="162"/>
      <c r="AW24" s="162"/>
      <c r="AX24" s="162"/>
      <c r="AY24" s="162"/>
      <c r="AZ24" s="162"/>
      <c r="BA24" s="162"/>
      <c r="BB24" s="163"/>
      <c r="BC24" s="162"/>
      <c r="BD24" s="162"/>
      <c r="BE24" s="174"/>
      <c r="BF24" s="162"/>
      <c r="BG24" s="162"/>
      <c r="BH24" s="162"/>
      <c r="BI24" s="162"/>
      <c r="BJ24" s="162"/>
      <c r="BK24" s="162"/>
      <c r="BL24" s="162"/>
      <c r="BM24" s="176"/>
      <c r="BN24"/>
      <c r="BO24"/>
    </row>
    <row r="25" spans="1:67" x14ac:dyDescent="0.2">
      <c r="D25" s="190">
        <v>1528387</v>
      </c>
      <c r="E25" s="191"/>
      <c r="F25" s="191"/>
      <c r="G25" s="191"/>
      <c r="H25" s="191"/>
      <c r="I25" s="191"/>
      <c r="J25" s="191"/>
      <c r="K25" s="191"/>
      <c r="L25" s="191"/>
      <c r="M25" s="191"/>
      <c r="N25" s="194">
        <v>1282031</v>
      </c>
      <c r="O25" s="191"/>
      <c r="P25" s="191"/>
      <c r="Q25" s="191"/>
      <c r="R25" s="191"/>
      <c r="S25" s="191"/>
      <c r="T25" s="191"/>
      <c r="U25" s="191"/>
      <c r="V25" s="191"/>
      <c r="W25" s="191"/>
      <c r="X25" s="204">
        <v>2500000</v>
      </c>
      <c r="Y25" s="191"/>
      <c r="Z25" s="191"/>
      <c r="AA25" s="191"/>
      <c r="AB25" s="191"/>
      <c r="AC25" s="191"/>
      <c r="AD25" s="191"/>
      <c r="AE25" s="205"/>
      <c r="AF25" s="208">
        <v>3</v>
      </c>
      <c r="AG25" s="209"/>
      <c r="AH25" s="209"/>
      <c r="AI25" s="209"/>
      <c r="AJ25" s="209"/>
      <c r="AK25" s="210"/>
      <c r="AL25" s="194">
        <f>X25*AF25/12</f>
        <v>625000</v>
      </c>
      <c r="AM25" s="191"/>
      <c r="AN25" s="191"/>
      <c r="AO25" s="191"/>
      <c r="AP25" s="191"/>
      <c r="AQ25" s="191"/>
      <c r="AR25" s="191"/>
      <c r="AS25" s="214"/>
      <c r="AT25" s="177">
        <f>MIN(N25,AL25)</f>
        <v>625000</v>
      </c>
      <c r="AU25" s="178"/>
      <c r="AV25" s="178"/>
      <c r="AW25" s="178"/>
      <c r="AX25" s="178"/>
      <c r="AY25" s="178"/>
      <c r="AZ25" s="178"/>
      <c r="BA25" s="178"/>
      <c r="BB25" s="181" t="s">
        <v>52</v>
      </c>
      <c r="BC25" s="182"/>
      <c r="BD25" s="182"/>
      <c r="BE25" s="183"/>
      <c r="BF25" s="184">
        <f>ROUNDDOWN(AT25*0.5,-3)</f>
        <v>312000</v>
      </c>
      <c r="BG25" s="184"/>
      <c r="BH25" s="184"/>
      <c r="BI25" s="184"/>
      <c r="BJ25" s="184"/>
      <c r="BK25" s="184"/>
      <c r="BL25" s="184"/>
      <c r="BM25" s="185"/>
      <c r="BN25"/>
      <c r="BO25"/>
    </row>
    <row r="26" spans="1:67" x14ac:dyDescent="0.2">
      <c r="D26" s="192"/>
      <c r="E26" s="193"/>
      <c r="F26" s="193"/>
      <c r="G26" s="193"/>
      <c r="H26" s="193"/>
      <c r="I26" s="193"/>
      <c r="J26" s="193"/>
      <c r="K26" s="193"/>
      <c r="L26" s="193"/>
      <c r="M26" s="193"/>
      <c r="N26" s="195"/>
      <c r="O26" s="193"/>
      <c r="P26" s="193"/>
      <c r="Q26" s="193"/>
      <c r="R26" s="193"/>
      <c r="S26" s="193"/>
      <c r="T26" s="193"/>
      <c r="U26" s="193"/>
      <c r="V26" s="193"/>
      <c r="W26" s="193"/>
      <c r="X26" s="206"/>
      <c r="Y26" s="193"/>
      <c r="Z26" s="193"/>
      <c r="AA26" s="193"/>
      <c r="AB26" s="193"/>
      <c r="AC26" s="193"/>
      <c r="AD26" s="193"/>
      <c r="AE26" s="207"/>
      <c r="AF26" s="211"/>
      <c r="AG26" s="212"/>
      <c r="AH26" s="212"/>
      <c r="AI26" s="212"/>
      <c r="AJ26" s="212"/>
      <c r="AK26" s="213"/>
      <c r="AL26" s="195"/>
      <c r="AM26" s="193"/>
      <c r="AN26" s="193"/>
      <c r="AO26" s="193"/>
      <c r="AP26" s="193"/>
      <c r="AQ26" s="193"/>
      <c r="AR26" s="193"/>
      <c r="AS26" s="215"/>
      <c r="AT26" s="179"/>
      <c r="AU26" s="180"/>
      <c r="AV26" s="180"/>
      <c r="AW26" s="180"/>
      <c r="AX26" s="180"/>
      <c r="AY26" s="180"/>
      <c r="AZ26" s="180"/>
      <c r="BA26" s="180"/>
      <c r="BB26" s="181"/>
      <c r="BC26" s="182"/>
      <c r="BD26" s="182"/>
      <c r="BE26" s="183"/>
      <c r="BF26" s="186"/>
      <c r="BG26" s="186"/>
      <c r="BH26" s="186"/>
      <c r="BI26" s="186"/>
      <c r="BJ26" s="186"/>
      <c r="BK26" s="186"/>
      <c r="BL26" s="186"/>
      <c r="BM26" s="187"/>
      <c r="BN26"/>
      <c r="BO26"/>
    </row>
    <row r="27" spans="1:67" x14ac:dyDescent="0.2">
      <c r="B27" s="3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</row>
    <row r="28" spans="1:67" s="32" customFormat="1" ht="10.8" x14ac:dyDescent="0.2">
      <c r="A28" s="35"/>
      <c r="B28" s="34" t="s">
        <v>51</v>
      </c>
      <c r="C28" s="33"/>
      <c r="D28" s="33"/>
      <c r="E28" s="34" t="s">
        <v>50</v>
      </c>
      <c r="F28" s="34"/>
      <c r="G28" s="34"/>
      <c r="H28" s="34"/>
      <c r="I28" s="34"/>
      <c r="J28" s="34"/>
      <c r="K28" s="34"/>
      <c r="L28" s="34"/>
      <c r="M28" s="34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s="32" customFormat="1" ht="10.8" x14ac:dyDescent="0.2">
      <c r="A29" s="35"/>
      <c r="B29" s="34"/>
      <c r="C29" s="33"/>
      <c r="D29" s="33"/>
      <c r="E29" s="34" t="s">
        <v>49</v>
      </c>
      <c r="F29" s="34"/>
      <c r="G29" s="34"/>
      <c r="H29" s="34"/>
      <c r="I29" s="34"/>
      <c r="J29" s="34"/>
      <c r="K29" s="34"/>
      <c r="L29" s="34"/>
      <c r="M29" s="34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</row>
    <row r="30" spans="1:67" s="32" customFormat="1" ht="10.8" x14ac:dyDescent="0.2">
      <c r="A30" s="35"/>
      <c r="B30" s="34"/>
      <c r="C30" s="33"/>
      <c r="D30" s="33"/>
      <c r="E30" s="34" t="s">
        <v>48</v>
      </c>
      <c r="F30" s="34"/>
      <c r="G30" s="34"/>
      <c r="H30" s="34"/>
      <c r="I30" s="34"/>
      <c r="J30" s="34"/>
      <c r="K30" s="34"/>
      <c r="L30" s="34"/>
      <c r="M30" s="34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</row>
    <row r="31" spans="1:67" s="32" customFormat="1" ht="10.8" x14ac:dyDescent="0.2">
      <c r="A31" s="35"/>
      <c r="B31" s="34"/>
      <c r="C31" s="33"/>
      <c r="D31" s="33"/>
      <c r="E31" s="34" t="s">
        <v>47</v>
      </c>
      <c r="F31" s="34"/>
      <c r="G31" s="34"/>
      <c r="H31" s="34"/>
      <c r="I31" s="34"/>
      <c r="J31" s="34"/>
      <c r="K31" s="34"/>
      <c r="L31" s="34"/>
      <c r="M31" s="34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</row>
  </sheetData>
  <mergeCells count="56">
    <mergeCell ref="AT25:BA26"/>
    <mergeCell ref="BB25:BE26"/>
    <mergeCell ref="BF25:BM26"/>
    <mergeCell ref="BB23:BE24"/>
    <mergeCell ref="BF23:BM24"/>
    <mergeCell ref="AT23:BA24"/>
    <mergeCell ref="D23:M24"/>
    <mergeCell ref="N23:W24"/>
    <mergeCell ref="X23:AE23"/>
    <mergeCell ref="AF23:AK23"/>
    <mergeCell ref="AL23:AS23"/>
    <mergeCell ref="X24:AE24"/>
    <mergeCell ref="AF24:AK24"/>
    <mergeCell ref="AL24:AS24"/>
    <mergeCell ref="D25:M26"/>
    <mergeCell ref="N25:W26"/>
    <mergeCell ref="X25:AE26"/>
    <mergeCell ref="AF25:AK26"/>
    <mergeCell ref="AL25:AS26"/>
    <mergeCell ref="AT14:BA15"/>
    <mergeCell ref="BB14:BE15"/>
    <mergeCell ref="BF14:BM15"/>
    <mergeCell ref="BH20:BO20"/>
    <mergeCell ref="D21:M22"/>
    <mergeCell ref="N21:W22"/>
    <mergeCell ref="X21:AS22"/>
    <mergeCell ref="AT21:BA22"/>
    <mergeCell ref="BB21:BE22"/>
    <mergeCell ref="BF21:BM22"/>
    <mergeCell ref="D14:M15"/>
    <mergeCell ref="N14:W15"/>
    <mergeCell ref="X14:AE15"/>
    <mergeCell ref="AF14:AK15"/>
    <mergeCell ref="AL14:AS15"/>
    <mergeCell ref="AT12:BA13"/>
    <mergeCell ref="BB12:BE13"/>
    <mergeCell ref="BF12:BM13"/>
    <mergeCell ref="X13:AE13"/>
    <mergeCell ref="AF13:AK13"/>
    <mergeCell ref="AL13:AS13"/>
    <mergeCell ref="D12:M13"/>
    <mergeCell ref="N12:W13"/>
    <mergeCell ref="X12:AE12"/>
    <mergeCell ref="AF12:AK12"/>
    <mergeCell ref="AL12:AS12"/>
    <mergeCell ref="BB10:BE11"/>
    <mergeCell ref="B2:BO2"/>
    <mergeCell ref="AR4:BO4"/>
    <mergeCell ref="AR5:BO5"/>
    <mergeCell ref="AR6:BO6"/>
    <mergeCell ref="BH9:BO9"/>
    <mergeCell ref="BF10:BM11"/>
    <mergeCell ref="D10:M11"/>
    <mergeCell ref="N10:W11"/>
    <mergeCell ref="X10:AS11"/>
    <mergeCell ref="AT10:BA11"/>
  </mergeCells>
  <phoneticPr fontId="2"/>
  <pageMargins left="0.70866141732283472" right="0.70866141732283472" top="0.74803149606299213" bottom="0.74803149606299213" header="0.31496062992125984" footer="0.31496062992125984"/>
  <pageSetup paperSize="9" scale="118" orientation="landscape" r:id="rId1"/>
  <headerFooter>
    <oddHeader>&amp;R&amp;A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59"/>
  <sheetViews>
    <sheetView view="pageBreakPreview" topLeftCell="A25" zoomScaleNormal="100" zoomScaleSheetLayoutView="100" workbookViewId="0">
      <selection activeCell="J29" sqref="J29"/>
    </sheetView>
  </sheetViews>
  <sheetFormatPr defaultRowHeight="13.2" x14ac:dyDescent="0.2"/>
  <cols>
    <col min="1" max="1" width="1.109375" customWidth="1"/>
    <col min="2" max="2" width="6" customWidth="1"/>
    <col min="3" max="3" width="15.88671875" customWidth="1"/>
    <col min="4" max="4" width="5.6640625" customWidth="1"/>
    <col min="5" max="5" width="13.109375" customWidth="1"/>
    <col min="6" max="6" width="5.6640625" customWidth="1"/>
    <col min="7" max="7" width="12.6640625" customWidth="1"/>
    <col min="8" max="8" width="5.6640625" customWidth="1"/>
    <col min="9" max="9" width="11.109375" customWidth="1"/>
    <col min="10" max="10" width="14.77734375" customWidth="1"/>
    <col min="257" max="257" width="1.109375" customWidth="1"/>
    <col min="258" max="258" width="6" customWidth="1"/>
    <col min="259" max="259" width="15" customWidth="1"/>
    <col min="260" max="260" width="5.6640625" customWidth="1"/>
    <col min="261" max="261" width="13.109375" customWidth="1"/>
    <col min="262" max="262" width="5.6640625" customWidth="1"/>
    <col min="263" max="263" width="12.6640625" customWidth="1"/>
    <col min="264" max="264" width="5.6640625" customWidth="1"/>
    <col min="265" max="265" width="11.109375" customWidth="1"/>
    <col min="266" max="266" width="14.88671875" customWidth="1"/>
    <col min="513" max="513" width="1.109375" customWidth="1"/>
    <col min="514" max="514" width="6" customWidth="1"/>
    <col min="515" max="515" width="15" customWidth="1"/>
    <col min="516" max="516" width="5.6640625" customWidth="1"/>
    <col min="517" max="517" width="13.109375" customWidth="1"/>
    <col min="518" max="518" width="5.6640625" customWidth="1"/>
    <col min="519" max="519" width="12.6640625" customWidth="1"/>
    <col min="520" max="520" width="5.6640625" customWidth="1"/>
    <col min="521" max="521" width="11.109375" customWidth="1"/>
    <col min="522" max="522" width="14.88671875" customWidth="1"/>
    <col min="769" max="769" width="1.109375" customWidth="1"/>
    <col min="770" max="770" width="6" customWidth="1"/>
    <col min="771" max="771" width="15" customWidth="1"/>
    <col min="772" max="772" width="5.6640625" customWidth="1"/>
    <col min="773" max="773" width="13.109375" customWidth="1"/>
    <col min="774" max="774" width="5.6640625" customWidth="1"/>
    <col min="775" max="775" width="12.6640625" customWidth="1"/>
    <col min="776" max="776" width="5.6640625" customWidth="1"/>
    <col min="777" max="777" width="11.109375" customWidth="1"/>
    <col min="778" max="778" width="14.88671875" customWidth="1"/>
    <col min="1025" max="1025" width="1.109375" customWidth="1"/>
    <col min="1026" max="1026" width="6" customWidth="1"/>
    <col min="1027" max="1027" width="15" customWidth="1"/>
    <col min="1028" max="1028" width="5.6640625" customWidth="1"/>
    <col min="1029" max="1029" width="13.109375" customWidth="1"/>
    <col min="1030" max="1030" width="5.6640625" customWidth="1"/>
    <col min="1031" max="1031" width="12.6640625" customWidth="1"/>
    <col min="1032" max="1032" width="5.6640625" customWidth="1"/>
    <col min="1033" max="1033" width="11.109375" customWidth="1"/>
    <col min="1034" max="1034" width="14.88671875" customWidth="1"/>
    <col min="1281" max="1281" width="1.109375" customWidth="1"/>
    <col min="1282" max="1282" width="6" customWidth="1"/>
    <col min="1283" max="1283" width="15" customWidth="1"/>
    <col min="1284" max="1284" width="5.6640625" customWidth="1"/>
    <col min="1285" max="1285" width="13.109375" customWidth="1"/>
    <col min="1286" max="1286" width="5.6640625" customWidth="1"/>
    <col min="1287" max="1287" width="12.6640625" customWidth="1"/>
    <col min="1288" max="1288" width="5.6640625" customWidth="1"/>
    <col min="1289" max="1289" width="11.109375" customWidth="1"/>
    <col min="1290" max="1290" width="14.88671875" customWidth="1"/>
    <col min="1537" max="1537" width="1.109375" customWidth="1"/>
    <col min="1538" max="1538" width="6" customWidth="1"/>
    <col min="1539" max="1539" width="15" customWidth="1"/>
    <col min="1540" max="1540" width="5.6640625" customWidth="1"/>
    <col min="1541" max="1541" width="13.109375" customWidth="1"/>
    <col min="1542" max="1542" width="5.6640625" customWidth="1"/>
    <col min="1543" max="1543" width="12.6640625" customWidth="1"/>
    <col min="1544" max="1544" width="5.6640625" customWidth="1"/>
    <col min="1545" max="1545" width="11.109375" customWidth="1"/>
    <col min="1546" max="1546" width="14.88671875" customWidth="1"/>
    <col min="1793" max="1793" width="1.109375" customWidth="1"/>
    <col min="1794" max="1794" width="6" customWidth="1"/>
    <col min="1795" max="1795" width="15" customWidth="1"/>
    <col min="1796" max="1796" width="5.6640625" customWidth="1"/>
    <col min="1797" max="1797" width="13.109375" customWidth="1"/>
    <col min="1798" max="1798" width="5.6640625" customWidth="1"/>
    <col min="1799" max="1799" width="12.6640625" customWidth="1"/>
    <col min="1800" max="1800" width="5.6640625" customWidth="1"/>
    <col min="1801" max="1801" width="11.109375" customWidth="1"/>
    <col min="1802" max="1802" width="14.88671875" customWidth="1"/>
    <col min="2049" max="2049" width="1.109375" customWidth="1"/>
    <col min="2050" max="2050" width="6" customWidth="1"/>
    <col min="2051" max="2051" width="15" customWidth="1"/>
    <col min="2052" max="2052" width="5.6640625" customWidth="1"/>
    <col min="2053" max="2053" width="13.109375" customWidth="1"/>
    <col min="2054" max="2054" width="5.6640625" customWidth="1"/>
    <col min="2055" max="2055" width="12.6640625" customWidth="1"/>
    <col min="2056" max="2056" width="5.6640625" customWidth="1"/>
    <col min="2057" max="2057" width="11.109375" customWidth="1"/>
    <col min="2058" max="2058" width="14.88671875" customWidth="1"/>
    <col min="2305" max="2305" width="1.109375" customWidth="1"/>
    <col min="2306" max="2306" width="6" customWidth="1"/>
    <col min="2307" max="2307" width="15" customWidth="1"/>
    <col min="2308" max="2308" width="5.6640625" customWidth="1"/>
    <col min="2309" max="2309" width="13.109375" customWidth="1"/>
    <col min="2310" max="2310" width="5.6640625" customWidth="1"/>
    <col min="2311" max="2311" width="12.6640625" customWidth="1"/>
    <col min="2312" max="2312" width="5.6640625" customWidth="1"/>
    <col min="2313" max="2313" width="11.109375" customWidth="1"/>
    <col min="2314" max="2314" width="14.88671875" customWidth="1"/>
    <col min="2561" max="2561" width="1.109375" customWidth="1"/>
    <col min="2562" max="2562" width="6" customWidth="1"/>
    <col min="2563" max="2563" width="15" customWidth="1"/>
    <col min="2564" max="2564" width="5.6640625" customWidth="1"/>
    <col min="2565" max="2565" width="13.109375" customWidth="1"/>
    <col min="2566" max="2566" width="5.6640625" customWidth="1"/>
    <col min="2567" max="2567" width="12.6640625" customWidth="1"/>
    <col min="2568" max="2568" width="5.6640625" customWidth="1"/>
    <col min="2569" max="2569" width="11.109375" customWidth="1"/>
    <col min="2570" max="2570" width="14.88671875" customWidth="1"/>
    <col min="2817" max="2817" width="1.109375" customWidth="1"/>
    <col min="2818" max="2818" width="6" customWidth="1"/>
    <col min="2819" max="2819" width="15" customWidth="1"/>
    <col min="2820" max="2820" width="5.6640625" customWidth="1"/>
    <col min="2821" max="2821" width="13.109375" customWidth="1"/>
    <col min="2822" max="2822" width="5.6640625" customWidth="1"/>
    <col min="2823" max="2823" width="12.6640625" customWidth="1"/>
    <col min="2824" max="2824" width="5.6640625" customWidth="1"/>
    <col min="2825" max="2825" width="11.109375" customWidth="1"/>
    <col min="2826" max="2826" width="14.88671875" customWidth="1"/>
    <col min="3073" max="3073" width="1.109375" customWidth="1"/>
    <col min="3074" max="3074" width="6" customWidth="1"/>
    <col min="3075" max="3075" width="15" customWidth="1"/>
    <col min="3076" max="3076" width="5.6640625" customWidth="1"/>
    <col min="3077" max="3077" width="13.109375" customWidth="1"/>
    <col min="3078" max="3078" width="5.6640625" customWidth="1"/>
    <col min="3079" max="3079" width="12.6640625" customWidth="1"/>
    <col min="3080" max="3080" width="5.6640625" customWidth="1"/>
    <col min="3081" max="3081" width="11.109375" customWidth="1"/>
    <col min="3082" max="3082" width="14.88671875" customWidth="1"/>
    <col min="3329" max="3329" width="1.109375" customWidth="1"/>
    <col min="3330" max="3330" width="6" customWidth="1"/>
    <col min="3331" max="3331" width="15" customWidth="1"/>
    <col min="3332" max="3332" width="5.6640625" customWidth="1"/>
    <col min="3333" max="3333" width="13.109375" customWidth="1"/>
    <col min="3334" max="3334" width="5.6640625" customWidth="1"/>
    <col min="3335" max="3335" width="12.6640625" customWidth="1"/>
    <col min="3336" max="3336" width="5.6640625" customWidth="1"/>
    <col min="3337" max="3337" width="11.109375" customWidth="1"/>
    <col min="3338" max="3338" width="14.88671875" customWidth="1"/>
    <col min="3585" max="3585" width="1.109375" customWidth="1"/>
    <col min="3586" max="3586" width="6" customWidth="1"/>
    <col min="3587" max="3587" width="15" customWidth="1"/>
    <col min="3588" max="3588" width="5.6640625" customWidth="1"/>
    <col min="3589" max="3589" width="13.109375" customWidth="1"/>
    <col min="3590" max="3590" width="5.6640625" customWidth="1"/>
    <col min="3591" max="3591" width="12.6640625" customWidth="1"/>
    <col min="3592" max="3592" width="5.6640625" customWidth="1"/>
    <col min="3593" max="3593" width="11.109375" customWidth="1"/>
    <col min="3594" max="3594" width="14.88671875" customWidth="1"/>
    <col min="3841" max="3841" width="1.109375" customWidth="1"/>
    <col min="3842" max="3842" width="6" customWidth="1"/>
    <col min="3843" max="3843" width="15" customWidth="1"/>
    <col min="3844" max="3844" width="5.6640625" customWidth="1"/>
    <col min="3845" max="3845" width="13.109375" customWidth="1"/>
    <col min="3846" max="3846" width="5.6640625" customWidth="1"/>
    <col min="3847" max="3847" width="12.6640625" customWidth="1"/>
    <col min="3848" max="3848" width="5.6640625" customWidth="1"/>
    <col min="3849" max="3849" width="11.109375" customWidth="1"/>
    <col min="3850" max="3850" width="14.88671875" customWidth="1"/>
    <col min="4097" max="4097" width="1.109375" customWidth="1"/>
    <col min="4098" max="4098" width="6" customWidth="1"/>
    <col min="4099" max="4099" width="15" customWidth="1"/>
    <col min="4100" max="4100" width="5.6640625" customWidth="1"/>
    <col min="4101" max="4101" width="13.109375" customWidth="1"/>
    <col min="4102" max="4102" width="5.6640625" customWidth="1"/>
    <col min="4103" max="4103" width="12.6640625" customWidth="1"/>
    <col min="4104" max="4104" width="5.6640625" customWidth="1"/>
    <col min="4105" max="4105" width="11.109375" customWidth="1"/>
    <col min="4106" max="4106" width="14.88671875" customWidth="1"/>
    <col min="4353" max="4353" width="1.109375" customWidth="1"/>
    <col min="4354" max="4354" width="6" customWidth="1"/>
    <col min="4355" max="4355" width="15" customWidth="1"/>
    <col min="4356" max="4356" width="5.6640625" customWidth="1"/>
    <col min="4357" max="4357" width="13.109375" customWidth="1"/>
    <col min="4358" max="4358" width="5.6640625" customWidth="1"/>
    <col min="4359" max="4359" width="12.6640625" customWidth="1"/>
    <col min="4360" max="4360" width="5.6640625" customWidth="1"/>
    <col min="4361" max="4361" width="11.109375" customWidth="1"/>
    <col min="4362" max="4362" width="14.88671875" customWidth="1"/>
    <col min="4609" max="4609" width="1.109375" customWidth="1"/>
    <col min="4610" max="4610" width="6" customWidth="1"/>
    <col min="4611" max="4611" width="15" customWidth="1"/>
    <col min="4612" max="4612" width="5.6640625" customWidth="1"/>
    <col min="4613" max="4613" width="13.109375" customWidth="1"/>
    <col min="4614" max="4614" width="5.6640625" customWidth="1"/>
    <col min="4615" max="4615" width="12.6640625" customWidth="1"/>
    <col min="4616" max="4616" width="5.6640625" customWidth="1"/>
    <col min="4617" max="4617" width="11.109375" customWidth="1"/>
    <col min="4618" max="4618" width="14.88671875" customWidth="1"/>
    <col min="4865" max="4865" width="1.109375" customWidth="1"/>
    <col min="4866" max="4866" width="6" customWidth="1"/>
    <col min="4867" max="4867" width="15" customWidth="1"/>
    <col min="4868" max="4868" width="5.6640625" customWidth="1"/>
    <col min="4869" max="4869" width="13.109375" customWidth="1"/>
    <col min="4870" max="4870" width="5.6640625" customWidth="1"/>
    <col min="4871" max="4871" width="12.6640625" customWidth="1"/>
    <col min="4872" max="4872" width="5.6640625" customWidth="1"/>
    <col min="4873" max="4873" width="11.109375" customWidth="1"/>
    <col min="4874" max="4874" width="14.88671875" customWidth="1"/>
    <col min="5121" max="5121" width="1.109375" customWidth="1"/>
    <col min="5122" max="5122" width="6" customWidth="1"/>
    <col min="5123" max="5123" width="15" customWidth="1"/>
    <col min="5124" max="5124" width="5.6640625" customWidth="1"/>
    <col min="5125" max="5125" width="13.109375" customWidth="1"/>
    <col min="5126" max="5126" width="5.6640625" customWidth="1"/>
    <col min="5127" max="5127" width="12.6640625" customWidth="1"/>
    <col min="5128" max="5128" width="5.6640625" customWidth="1"/>
    <col min="5129" max="5129" width="11.109375" customWidth="1"/>
    <col min="5130" max="5130" width="14.88671875" customWidth="1"/>
    <col min="5377" max="5377" width="1.109375" customWidth="1"/>
    <col min="5378" max="5378" width="6" customWidth="1"/>
    <col min="5379" max="5379" width="15" customWidth="1"/>
    <col min="5380" max="5380" width="5.6640625" customWidth="1"/>
    <col min="5381" max="5381" width="13.109375" customWidth="1"/>
    <col min="5382" max="5382" width="5.6640625" customWidth="1"/>
    <col min="5383" max="5383" width="12.6640625" customWidth="1"/>
    <col min="5384" max="5384" width="5.6640625" customWidth="1"/>
    <col min="5385" max="5385" width="11.109375" customWidth="1"/>
    <col min="5386" max="5386" width="14.88671875" customWidth="1"/>
    <col min="5633" max="5633" width="1.109375" customWidth="1"/>
    <col min="5634" max="5634" width="6" customWidth="1"/>
    <col min="5635" max="5635" width="15" customWidth="1"/>
    <col min="5636" max="5636" width="5.6640625" customWidth="1"/>
    <col min="5637" max="5637" width="13.109375" customWidth="1"/>
    <col min="5638" max="5638" width="5.6640625" customWidth="1"/>
    <col min="5639" max="5639" width="12.6640625" customWidth="1"/>
    <col min="5640" max="5640" width="5.6640625" customWidth="1"/>
    <col min="5641" max="5641" width="11.109375" customWidth="1"/>
    <col min="5642" max="5642" width="14.88671875" customWidth="1"/>
    <col min="5889" max="5889" width="1.109375" customWidth="1"/>
    <col min="5890" max="5890" width="6" customWidth="1"/>
    <col min="5891" max="5891" width="15" customWidth="1"/>
    <col min="5892" max="5892" width="5.6640625" customWidth="1"/>
    <col min="5893" max="5893" width="13.109375" customWidth="1"/>
    <col min="5894" max="5894" width="5.6640625" customWidth="1"/>
    <col min="5895" max="5895" width="12.6640625" customWidth="1"/>
    <col min="5896" max="5896" width="5.6640625" customWidth="1"/>
    <col min="5897" max="5897" width="11.109375" customWidth="1"/>
    <col min="5898" max="5898" width="14.88671875" customWidth="1"/>
    <col min="6145" max="6145" width="1.109375" customWidth="1"/>
    <col min="6146" max="6146" width="6" customWidth="1"/>
    <col min="6147" max="6147" width="15" customWidth="1"/>
    <col min="6148" max="6148" width="5.6640625" customWidth="1"/>
    <col min="6149" max="6149" width="13.109375" customWidth="1"/>
    <col min="6150" max="6150" width="5.6640625" customWidth="1"/>
    <col min="6151" max="6151" width="12.6640625" customWidth="1"/>
    <col min="6152" max="6152" width="5.6640625" customWidth="1"/>
    <col min="6153" max="6153" width="11.109375" customWidth="1"/>
    <col min="6154" max="6154" width="14.88671875" customWidth="1"/>
    <col min="6401" max="6401" width="1.109375" customWidth="1"/>
    <col min="6402" max="6402" width="6" customWidth="1"/>
    <col min="6403" max="6403" width="15" customWidth="1"/>
    <col min="6404" max="6404" width="5.6640625" customWidth="1"/>
    <col min="6405" max="6405" width="13.109375" customWidth="1"/>
    <col min="6406" max="6406" width="5.6640625" customWidth="1"/>
    <col min="6407" max="6407" width="12.6640625" customWidth="1"/>
    <col min="6408" max="6408" width="5.6640625" customWidth="1"/>
    <col min="6409" max="6409" width="11.109375" customWidth="1"/>
    <col min="6410" max="6410" width="14.88671875" customWidth="1"/>
    <col min="6657" max="6657" width="1.109375" customWidth="1"/>
    <col min="6658" max="6658" width="6" customWidth="1"/>
    <col min="6659" max="6659" width="15" customWidth="1"/>
    <col min="6660" max="6660" width="5.6640625" customWidth="1"/>
    <col min="6661" max="6661" width="13.109375" customWidth="1"/>
    <col min="6662" max="6662" width="5.6640625" customWidth="1"/>
    <col min="6663" max="6663" width="12.6640625" customWidth="1"/>
    <col min="6664" max="6664" width="5.6640625" customWidth="1"/>
    <col min="6665" max="6665" width="11.109375" customWidth="1"/>
    <col min="6666" max="6666" width="14.88671875" customWidth="1"/>
    <col min="6913" max="6913" width="1.109375" customWidth="1"/>
    <col min="6914" max="6914" width="6" customWidth="1"/>
    <col min="6915" max="6915" width="15" customWidth="1"/>
    <col min="6916" max="6916" width="5.6640625" customWidth="1"/>
    <col min="6917" max="6917" width="13.109375" customWidth="1"/>
    <col min="6918" max="6918" width="5.6640625" customWidth="1"/>
    <col min="6919" max="6919" width="12.6640625" customWidth="1"/>
    <col min="6920" max="6920" width="5.6640625" customWidth="1"/>
    <col min="6921" max="6921" width="11.109375" customWidth="1"/>
    <col min="6922" max="6922" width="14.88671875" customWidth="1"/>
    <col min="7169" max="7169" width="1.109375" customWidth="1"/>
    <col min="7170" max="7170" width="6" customWidth="1"/>
    <col min="7171" max="7171" width="15" customWidth="1"/>
    <col min="7172" max="7172" width="5.6640625" customWidth="1"/>
    <col min="7173" max="7173" width="13.109375" customWidth="1"/>
    <col min="7174" max="7174" width="5.6640625" customWidth="1"/>
    <col min="7175" max="7175" width="12.6640625" customWidth="1"/>
    <col min="7176" max="7176" width="5.6640625" customWidth="1"/>
    <col min="7177" max="7177" width="11.109375" customWidth="1"/>
    <col min="7178" max="7178" width="14.88671875" customWidth="1"/>
    <col min="7425" max="7425" width="1.109375" customWidth="1"/>
    <col min="7426" max="7426" width="6" customWidth="1"/>
    <col min="7427" max="7427" width="15" customWidth="1"/>
    <col min="7428" max="7428" width="5.6640625" customWidth="1"/>
    <col min="7429" max="7429" width="13.109375" customWidth="1"/>
    <col min="7430" max="7430" width="5.6640625" customWidth="1"/>
    <col min="7431" max="7431" width="12.6640625" customWidth="1"/>
    <col min="7432" max="7432" width="5.6640625" customWidth="1"/>
    <col min="7433" max="7433" width="11.109375" customWidth="1"/>
    <col min="7434" max="7434" width="14.88671875" customWidth="1"/>
    <col min="7681" max="7681" width="1.109375" customWidth="1"/>
    <col min="7682" max="7682" width="6" customWidth="1"/>
    <col min="7683" max="7683" width="15" customWidth="1"/>
    <col min="7684" max="7684" width="5.6640625" customWidth="1"/>
    <col min="7685" max="7685" width="13.109375" customWidth="1"/>
    <col min="7686" max="7686" width="5.6640625" customWidth="1"/>
    <col min="7687" max="7687" width="12.6640625" customWidth="1"/>
    <col min="7688" max="7688" width="5.6640625" customWidth="1"/>
    <col min="7689" max="7689" width="11.109375" customWidth="1"/>
    <col min="7690" max="7690" width="14.88671875" customWidth="1"/>
    <col min="7937" max="7937" width="1.109375" customWidth="1"/>
    <col min="7938" max="7938" width="6" customWidth="1"/>
    <col min="7939" max="7939" width="15" customWidth="1"/>
    <col min="7940" max="7940" width="5.6640625" customWidth="1"/>
    <col min="7941" max="7941" width="13.109375" customWidth="1"/>
    <col min="7942" max="7942" width="5.6640625" customWidth="1"/>
    <col min="7943" max="7943" width="12.6640625" customWidth="1"/>
    <col min="7944" max="7944" width="5.6640625" customWidth="1"/>
    <col min="7945" max="7945" width="11.109375" customWidth="1"/>
    <col min="7946" max="7946" width="14.88671875" customWidth="1"/>
    <col min="8193" max="8193" width="1.109375" customWidth="1"/>
    <col min="8194" max="8194" width="6" customWidth="1"/>
    <col min="8195" max="8195" width="15" customWidth="1"/>
    <col min="8196" max="8196" width="5.6640625" customWidth="1"/>
    <col min="8197" max="8197" width="13.109375" customWidth="1"/>
    <col min="8198" max="8198" width="5.6640625" customWidth="1"/>
    <col min="8199" max="8199" width="12.6640625" customWidth="1"/>
    <col min="8200" max="8200" width="5.6640625" customWidth="1"/>
    <col min="8201" max="8201" width="11.109375" customWidth="1"/>
    <col min="8202" max="8202" width="14.88671875" customWidth="1"/>
    <col min="8449" max="8449" width="1.109375" customWidth="1"/>
    <col min="8450" max="8450" width="6" customWidth="1"/>
    <col min="8451" max="8451" width="15" customWidth="1"/>
    <col min="8452" max="8452" width="5.6640625" customWidth="1"/>
    <col min="8453" max="8453" width="13.109375" customWidth="1"/>
    <col min="8454" max="8454" width="5.6640625" customWidth="1"/>
    <col min="8455" max="8455" width="12.6640625" customWidth="1"/>
    <col min="8456" max="8456" width="5.6640625" customWidth="1"/>
    <col min="8457" max="8457" width="11.109375" customWidth="1"/>
    <col min="8458" max="8458" width="14.88671875" customWidth="1"/>
    <col min="8705" max="8705" width="1.109375" customWidth="1"/>
    <col min="8706" max="8706" width="6" customWidth="1"/>
    <col min="8707" max="8707" width="15" customWidth="1"/>
    <col min="8708" max="8708" width="5.6640625" customWidth="1"/>
    <col min="8709" max="8709" width="13.109375" customWidth="1"/>
    <col min="8710" max="8710" width="5.6640625" customWidth="1"/>
    <col min="8711" max="8711" width="12.6640625" customWidth="1"/>
    <col min="8712" max="8712" width="5.6640625" customWidth="1"/>
    <col min="8713" max="8713" width="11.109375" customWidth="1"/>
    <col min="8714" max="8714" width="14.88671875" customWidth="1"/>
    <col min="8961" max="8961" width="1.109375" customWidth="1"/>
    <col min="8962" max="8962" width="6" customWidth="1"/>
    <col min="8963" max="8963" width="15" customWidth="1"/>
    <col min="8964" max="8964" width="5.6640625" customWidth="1"/>
    <col min="8965" max="8965" width="13.109375" customWidth="1"/>
    <col min="8966" max="8966" width="5.6640625" customWidth="1"/>
    <col min="8967" max="8967" width="12.6640625" customWidth="1"/>
    <col min="8968" max="8968" width="5.6640625" customWidth="1"/>
    <col min="8969" max="8969" width="11.109375" customWidth="1"/>
    <col min="8970" max="8970" width="14.88671875" customWidth="1"/>
    <col min="9217" max="9217" width="1.109375" customWidth="1"/>
    <col min="9218" max="9218" width="6" customWidth="1"/>
    <col min="9219" max="9219" width="15" customWidth="1"/>
    <col min="9220" max="9220" width="5.6640625" customWidth="1"/>
    <col min="9221" max="9221" width="13.109375" customWidth="1"/>
    <col min="9222" max="9222" width="5.6640625" customWidth="1"/>
    <col min="9223" max="9223" width="12.6640625" customWidth="1"/>
    <col min="9224" max="9224" width="5.6640625" customWidth="1"/>
    <col min="9225" max="9225" width="11.109375" customWidth="1"/>
    <col min="9226" max="9226" width="14.88671875" customWidth="1"/>
    <col min="9473" max="9473" width="1.109375" customWidth="1"/>
    <col min="9474" max="9474" width="6" customWidth="1"/>
    <col min="9475" max="9475" width="15" customWidth="1"/>
    <col min="9476" max="9476" width="5.6640625" customWidth="1"/>
    <col min="9477" max="9477" width="13.109375" customWidth="1"/>
    <col min="9478" max="9478" width="5.6640625" customWidth="1"/>
    <col min="9479" max="9479" width="12.6640625" customWidth="1"/>
    <col min="9480" max="9480" width="5.6640625" customWidth="1"/>
    <col min="9481" max="9481" width="11.109375" customWidth="1"/>
    <col min="9482" max="9482" width="14.88671875" customWidth="1"/>
    <col min="9729" max="9729" width="1.109375" customWidth="1"/>
    <col min="9730" max="9730" width="6" customWidth="1"/>
    <col min="9731" max="9731" width="15" customWidth="1"/>
    <col min="9732" max="9732" width="5.6640625" customWidth="1"/>
    <col min="9733" max="9733" width="13.109375" customWidth="1"/>
    <col min="9734" max="9734" width="5.6640625" customWidth="1"/>
    <col min="9735" max="9735" width="12.6640625" customWidth="1"/>
    <col min="9736" max="9736" width="5.6640625" customWidth="1"/>
    <col min="9737" max="9737" width="11.109375" customWidth="1"/>
    <col min="9738" max="9738" width="14.88671875" customWidth="1"/>
    <col min="9985" max="9985" width="1.109375" customWidth="1"/>
    <col min="9986" max="9986" width="6" customWidth="1"/>
    <col min="9987" max="9987" width="15" customWidth="1"/>
    <col min="9988" max="9988" width="5.6640625" customWidth="1"/>
    <col min="9989" max="9989" width="13.109375" customWidth="1"/>
    <col min="9990" max="9990" width="5.6640625" customWidth="1"/>
    <col min="9991" max="9991" width="12.6640625" customWidth="1"/>
    <col min="9992" max="9992" width="5.6640625" customWidth="1"/>
    <col min="9993" max="9993" width="11.109375" customWidth="1"/>
    <col min="9994" max="9994" width="14.88671875" customWidth="1"/>
    <col min="10241" max="10241" width="1.109375" customWidth="1"/>
    <col min="10242" max="10242" width="6" customWidth="1"/>
    <col min="10243" max="10243" width="15" customWidth="1"/>
    <col min="10244" max="10244" width="5.6640625" customWidth="1"/>
    <col min="10245" max="10245" width="13.109375" customWidth="1"/>
    <col min="10246" max="10246" width="5.6640625" customWidth="1"/>
    <col min="10247" max="10247" width="12.6640625" customWidth="1"/>
    <col min="10248" max="10248" width="5.6640625" customWidth="1"/>
    <col min="10249" max="10249" width="11.109375" customWidth="1"/>
    <col min="10250" max="10250" width="14.88671875" customWidth="1"/>
    <col min="10497" max="10497" width="1.109375" customWidth="1"/>
    <col min="10498" max="10498" width="6" customWidth="1"/>
    <col min="10499" max="10499" width="15" customWidth="1"/>
    <col min="10500" max="10500" width="5.6640625" customWidth="1"/>
    <col min="10501" max="10501" width="13.109375" customWidth="1"/>
    <col min="10502" max="10502" width="5.6640625" customWidth="1"/>
    <col min="10503" max="10503" width="12.6640625" customWidth="1"/>
    <col min="10504" max="10504" width="5.6640625" customWidth="1"/>
    <col min="10505" max="10505" width="11.109375" customWidth="1"/>
    <col min="10506" max="10506" width="14.88671875" customWidth="1"/>
    <col min="10753" max="10753" width="1.109375" customWidth="1"/>
    <col min="10754" max="10754" width="6" customWidth="1"/>
    <col min="10755" max="10755" width="15" customWidth="1"/>
    <col min="10756" max="10756" width="5.6640625" customWidth="1"/>
    <col min="10757" max="10757" width="13.109375" customWidth="1"/>
    <col min="10758" max="10758" width="5.6640625" customWidth="1"/>
    <col min="10759" max="10759" width="12.6640625" customWidth="1"/>
    <col min="10760" max="10760" width="5.6640625" customWidth="1"/>
    <col min="10761" max="10761" width="11.109375" customWidth="1"/>
    <col min="10762" max="10762" width="14.88671875" customWidth="1"/>
    <col min="11009" max="11009" width="1.109375" customWidth="1"/>
    <col min="11010" max="11010" width="6" customWidth="1"/>
    <col min="11011" max="11011" width="15" customWidth="1"/>
    <col min="11012" max="11012" width="5.6640625" customWidth="1"/>
    <col min="11013" max="11013" width="13.109375" customWidth="1"/>
    <col min="11014" max="11014" width="5.6640625" customWidth="1"/>
    <col min="11015" max="11015" width="12.6640625" customWidth="1"/>
    <col min="11016" max="11016" width="5.6640625" customWidth="1"/>
    <col min="11017" max="11017" width="11.109375" customWidth="1"/>
    <col min="11018" max="11018" width="14.88671875" customWidth="1"/>
    <col min="11265" max="11265" width="1.109375" customWidth="1"/>
    <col min="11266" max="11266" width="6" customWidth="1"/>
    <col min="11267" max="11267" width="15" customWidth="1"/>
    <col min="11268" max="11268" width="5.6640625" customWidth="1"/>
    <col min="11269" max="11269" width="13.109375" customWidth="1"/>
    <col min="11270" max="11270" width="5.6640625" customWidth="1"/>
    <col min="11271" max="11271" width="12.6640625" customWidth="1"/>
    <col min="11272" max="11272" width="5.6640625" customWidth="1"/>
    <col min="11273" max="11273" width="11.109375" customWidth="1"/>
    <col min="11274" max="11274" width="14.88671875" customWidth="1"/>
    <col min="11521" max="11521" width="1.109375" customWidth="1"/>
    <col min="11522" max="11522" width="6" customWidth="1"/>
    <col min="11523" max="11523" width="15" customWidth="1"/>
    <col min="11524" max="11524" width="5.6640625" customWidth="1"/>
    <col min="11525" max="11525" width="13.109375" customWidth="1"/>
    <col min="11526" max="11526" width="5.6640625" customWidth="1"/>
    <col min="11527" max="11527" width="12.6640625" customWidth="1"/>
    <col min="11528" max="11528" width="5.6640625" customWidth="1"/>
    <col min="11529" max="11529" width="11.109375" customWidth="1"/>
    <col min="11530" max="11530" width="14.88671875" customWidth="1"/>
    <col min="11777" max="11777" width="1.109375" customWidth="1"/>
    <col min="11778" max="11778" width="6" customWidth="1"/>
    <col min="11779" max="11779" width="15" customWidth="1"/>
    <col min="11780" max="11780" width="5.6640625" customWidth="1"/>
    <col min="11781" max="11781" width="13.109375" customWidth="1"/>
    <col min="11782" max="11782" width="5.6640625" customWidth="1"/>
    <col min="11783" max="11783" width="12.6640625" customWidth="1"/>
    <col min="11784" max="11784" width="5.6640625" customWidth="1"/>
    <col min="11785" max="11785" width="11.109375" customWidth="1"/>
    <col min="11786" max="11786" width="14.88671875" customWidth="1"/>
    <col min="12033" max="12033" width="1.109375" customWidth="1"/>
    <col min="12034" max="12034" width="6" customWidth="1"/>
    <col min="12035" max="12035" width="15" customWidth="1"/>
    <col min="12036" max="12036" width="5.6640625" customWidth="1"/>
    <col min="12037" max="12037" width="13.109375" customWidth="1"/>
    <col min="12038" max="12038" width="5.6640625" customWidth="1"/>
    <col min="12039" max="12039" width="12.6640625" customWidth="1"/>
    <col min="12040" max="12040" width="5.6640625" customWidth="1"/>
    <col min="12041" max="12041" width="11.109375" customWidth="1"/>
    <col min="12042" max="12042" width="14.88671875" customWidth="1"/>
    <col min="12289" max="12289" width="1.109375" customWidth="1"/>
    <col min="12290" max="12290" width="6" customWidth="1"/>
    <col min="12291" max="12291" width="15" customWidth="1"/>
    <col min="12292" max="12292" width="5.6640625" customWidth="1"/>
    <col min="12293" max="12293" width="13.109375" customWidth="1"/>
    <col min="12294" max="12294" width="5.6640625" customWidth="1"/>
    <col min="12295" max="12295" width="12.6640625" customWidth="1"/>
    <col min="12296" max="12296" width="5.6640625" customWidth="1"/>
    <col min="12297" max="12297" width="11.109375" customWidth="1"/>
    <col min="12298" max="12298" width="14.88671875" customWidth="1"/>
    <col min="12545" max="12545" width="1.109375" customWidth="1"/>
    <col min="12546" max="12546" width="6" customWidth="1"/>
    <col min="12547" max="12547" width="15" customWidth="1"/>
    <col min="12548" max="12548" width="5.6640625" customWidth="1"/>
    <col min="12549" max="12549" width="13.109375" customWidth="1"/>
    <col min="12550" max="12550" width="5.6640625" customWidth="1"/>
    <col min="12551" max="12551" width="12.6640625" customWidth="1"/>
    <col min="12552" max="12552" width="5.6640625" customWidth="1"/>
    <col min="12553" max="12553" width="11.109375" customWidth="1"/>
    <col min="12554" max="12554" width="14.88671875" customWidth="1"/>
    <col min="12801" max="12801" width="1.109375" customWidth="1"/>
    <col min="12802" max="12802" width="6" customWidth="1"/>
    <col min="12803" max="12803" width="15" customWidth="1"/>
    <col min="12804" max="12804" width="5.6640625" customWidth="1"/>
    <col min="12805" max="12805" width="13.109375" customWidth="1"/>
    <col min="12806" max="12806" width="5.6640625" customWidth="1"/>
    <col min="12807" max="12807" width="12.6640625" customWidth="1"/>
    <col min="12808" max="12808" width="5.6640625" customWidth="1"/>
    <col min="12809" max="12809" width="11.109375" customWidth="1"/>
    <col min="12810" max="12810" width="14.88671875" customWidth="1"/>
    <col min="13057" max="13057" width="1.109375" customWidth="1"/>
    <col min="13058" max="13058" width="6" customWidth="1"/>
    <col min="13059" max="13059" width="15" customWidth="1"/>
    <col min="13060" max="13060" width="5.6640625" customWidth="1"/>
    <col min="13061" max="13061" width="13.109375" customWidth="1"/>
    <col min="13062" max="13062" width="5.6640625" customWidth="1"/>
    <col min="13063" max="13063" width="12.6640625" customWidth="1"/>
    <col min="13064" max="13064" width="5.6640625" customWidth="1"/>
    <col min="13065" max="13065" width="11.109375" customWidth="1"/>
    <col min="13066" max="13066" width="14.88671875" customWidth="1"/>
    <col min="13313" max="13313" width="1.109375" customWidth="1"/>
    <col min="13314" max="13314" width="6" customWidth="1"/>
    <col min="13315" max="13315" width="15" customWidth="1"/>
    <col min="13316" max="13316" width="5.6640625" customWidth="1"/>
    <col min="13317" max="13317" width="13.109375" customWidth="1"/>
    <col min="13318" max="13318" width="5.6640625" customWidth="1"/>
    <col min="13319" max="13319" width="12.6640625" customWidth="1"/>
    <col min="13320" max="13320" width="5.6640625" customWidth="1"/>
    <col min="13321" max="13321" width="11.109375" customWidth="1"/>
    <col min="13322" max="13322" width="14.88671875" customWidth="1"/>
    <col min="13569" max="13569" width="1.109375" customWidth="1"/>
    <col min="13570" max="13570" width="6" customWidth="1"/>
    <col min="13571" max="13571" width="15" customWidth="1"/>
    <col min="13572" max="13572" width="5.6640625" customWidth="1"/>
    <col min="13573" max="13573" width="13.109375" customWidth="1"/>
    <col min="13574" max="13574" width="5.6640625" customWidth="1"/>
    <col min="13575" max="13575" width="12.6640625" customWidth="1"/>
    <col min="13576" max="13576" width="5.6640625" customWidth="1"/>
    <col min="13577" max="13577" width="11.109375" customWidth="1"/>
    <col min="13578" max="13578" width="14.88671875" customWidth="1"/>
    <col min="13825" max="13825" width="1.109375" customWidth="1"/>
    <col min="13826" max="13826" width="6" customWidth="1"/>
    <col min="13827" max="13827" width="15" customWidth="1"/>
    <col min="13828" max="13828" width="5.6640625" customWidth="1"/>
    <col min="13829" max="13829" width="13.109375" customWidth="1"/>
    <col min="13830" max="13830" width="5.6640625" customWidth="1"/>
    <col min="13831" max="13831" width="12.6640625" customWidth="1"/>
    <col min="13832" max="13832" width="5.6640625" customWidth="1"/>
    <col min="13833" max="13833" width="11.109375" customWidth="1"/>
    <col min="13834" max="13834" width="14.88671875" customWidth="1"/>
    <col min="14081" max="14081" width="1.109375" customWidth="1"/>
    <col min="14082" max="14082" width="6" customWidth="1"/>
    <col min="14083" max="14083" width="15" customWidth="1"/>
    <col min="14084" max="14084" width="5.6640625" customWidth="1"/>
    <col min="14085" max="14085" width="13.109375" customWidth="1"/>
    <col min="14086" max="14086" width="5.6640625" customWidth="1"/>
    <col min="14087" max="14087" width="12.6640625" customWidth="1"/>
    <col min="14088" max="14088" width="5.6640625" customWidth="1"/>
    <col min="14089" max="14089" width="11.109375" customWidth="1"/>
    <col min="14090" max="14090" width="14.88671875" customWidth="1"/>
    <col min="14337" max="14337" width="1.109375" customWidth="1"/>
    <col min="14338" max="14338" width="6" customWidth="1"/>
    <col min="14339" max="14339" width="15" customWidth="1"/>
    <col min="14340" max="14340" width="5.6640625" customWidth="1"/>
    <col min="14341" max="14341" width="13.109375" customWidth="1"/>
    <col min="14342" max="14342" width="5.6640625" customWidth="1"/>
    <col min="14343" max="14343" width="12.6640625" customWidth="1"/>
    <col min="14344" max="14344" width="5.6640625" customWidth="1"/>
    <col min="14345" max="14345" width="11.109375" customWidth="1"/>
    <col min="14346" max="14346" width="14.88671875" customWidth="1"/>
    <col min="14593" max="14593" width="1.109375" customWidth="1"/>
    <col min="14594" max="14594" width="6" customWidth="1"/>
    <col min="14595" max="14595" width="15" customWidth="1"/>
    <col min="14596" max="14596" width="5.6640625" customWidth="1"/>
    <col min="14597" max="14597" width="13.109375" customWidth="1"/>
    <col min="14598" max="14598" width="5.6640625" customWidth="1"/>
    <col min="14599" max="14599" width="12.6640625" customWidth="1"/>
    <col min="14600" max="14600" width="5.6640625" customWidth="1"/>
    <col min="14601" max="14601" width="11.109375" customWidth="1"/>
    <col min="14602" max="14602" width="14.88671875" customWidth="1"/>
    <col min="14849" max="14849" width="1.109375" customWidth="1"/>
    <col min="14850" max="14850" width="6" customWidth="1"/>
    <col min="14851" max="14851" width="15" customWidth="1"/>
    <col min="14852" max="14852" width="5.6640625" customWidth="1"/>
    <col min="14853" max="14853" width="13.109375" customWidth="1"/>
    <col min="14854" max="14854" width="5.6640625" customWidth="1"/>
    <col min="14855" max="14855" width="12.6640625" customWidth="1"/>
    <col min="14856" max="14856" width="5.6640625" customWidth="1"/>
    <col min="14857" max="14857" width="11.109375" customWidth="1"/>
    <col min="14858" max="14858" width="14.88671875" customWidth="1"/>
    <col min="15105" max="15105" width="1.109375" customWidth="1"/>
    <col min="15106" max="15106" width="6" customWidth="1"/>
    <col min="15107" max="15107" width="15" customWidth="1"/>
    <col min="15108" max="15108" width="5.6640625" customWidth="1"/>
    <col min="15109" max="15109" width="13.109375" customWidth="1"/>
    <col min="15110" max="15110" width="5.6640625" customWidth="1"/>
    <col min="15111" max="15111" width="12.6640625" customWidth="1"/>
    <col min="15112" max="15112" width="5.6640625" customWidth="1"/>
    <col min="15113" max="15113" width="11.109375" customWidth="1"/>
    <col min="15114" max="15114" width="14.88671875" customWidth="1"/>
    <col min="15361" max="15361" width="1.109375" customWidth="1"/>
    <col min="15362" max="15362" width="6" customWidth="1"/>
    <col min="15363" max="15363" width="15" customWidth="1"/>
    <col min="15364" max="15364" width="5.6640625" customWidth="1"/>
    <col min="15365" max="15365" width="13.109375" customWidth="1"/>
    <col min="15366" max="15366" width="5.6640625" customWidth="1"/>
    <col min="15367" max="15367" width="12.6640625" customWidth="1"/>
    <col min="15368" max="15368" width="5.6640625" customWidth="1"/>
    <col min="15369" max="15369" width="11.109375" customWidth="1"/>
    <col min="15370" max="15370" width="14.88671875" customWidth="1"/>
    <col min="15617" max="15617" width="1.109375" customWidth="1"/>
    <col min="15618" max="15618" width="6" customWidth="1"/>
    <col min="15619" max="15619" width="15" customWidth="1"/>
    <col min="15620" max="15620" width="5.6640625" customWidth="1"/>
    <col min="15621" max="15621" width="13.109375" customWidth="1"/>
    <col min="15622" max="15622" width="5.6640625" customWidth="1"/>
    <col min="15623" max="15623" width="12.6640625" customWidth="1"/>
    <col min="15624" max="15624" width="5.6640625" customWidth="1"/>
    <col min="15625" max="15625" width="11.109375" customWidth="1"/>
    <col min="15626" max="15626" width="14.88671875" customWidth="1"/>
    <col min="15873" max="15873" width="1.109375" customWidth="1"/>
    <col min="15874" max="15874" width="6" customWidth="1"/>
    <col min="15875" max="15875" width="15" customWidth="1"/>
    <col min="15876" max="15876" width="5.6640625" customWidth="1"/>
    <col min="15877" max="15877" width="13.109375" customWidth="1"/>
    <col min="15878" max="15878" width="5.6640625" customWidth="1"/>
    <col min="15879" max="15879" width="12.6640625" customWidth="1"/>
    <col min="15880" max="15880" width="5.6640625" customWidth="1"/>
    <col min="15881" max="15881" width="11.109375" customWidth="1"/>
    <col min="15882" max="15882" width="14.88671875" customWidth="1"/>
    <col min="16129" max="16129" width="1.109375" customWidth="1"/>
    <col min="16130" max="16130" width="6" customWidth="1"/>
    <col min="16131" max="16131" width="15" customWidth="1"/>
    <col min="16132" max="16132" width="5.6640625" customWidth="1"/>
    <col min="16133" max="16133" width="13.109375" customWidth="1"/>
    <col min="16134" max="16134" width="5.6640625" customWidth="1"/>
    <col min="16135" max="16135" width="12.6640625" customWidth="1"/>
    <col min="16136" max="16136" width="5.6640625" customWidth="1"/>
    <col min="16137" max="16137" width="11.109375" customWidth="1"/>
    <col min="16138" max="16138" width="14.88671875" customWidth="1"/>
  </cols>
  <sheetData>
    <row r="1" spans="1:10" ht="24.75" customHeight="1" x14ac:dyDescent="0.2">
      <c r="B1" s="217" t="s">
        <v>42</v>
      </c>
      <c r="C1" s="217"/>
      <c r="D1" s="217"/>
      <c r="E1" s="217"/>
      <c r="F1" s="217"/>
      <c r="G1" s="2" t="s">
        <v>0</v>
      </c>
      <c r="H1" s="261"/>
      <c r="I1" s="262"/>
      <c r="J1" s="262"/>
    </row>
    <row r="2" spans="1:10" ht="9.75" customHeight="1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22.5" customHeight="1" x14ac:dyDescent="0.2">
      <c r="B3" s="224" t="s">
        <v>30</v>
      </c>
      <c r="C3" s="225"/>
      <c r="D3" s="226"/>
      <c r="E3" s="227"/>
      <c r="F3" s="227"/>
      <c r="G3" s="225"/>
      <c r="H3" s="218" t="s">
        <v>1</v>
      </c>
      <c r="I3" s="218"/>
      <c r="J3" s="16"/>
    </row>
    <row r="4" spans="1:10" ht="22.5" customHeight="1" x14ac:dyDescent="0.2">
      <c r="B4" s="224" t="s">
        <v>26</v>
      </c>
      <c r="C4" s="228"/>
      <c r="D4" s="226" t="s">
        <v>31</v>
      </c>
      <c r="E4" s="228"/>
      <c r="F4" s="228"/>
      <c r="G4" s="228"/>
      <c r="H4" s="228"/>
      <c r="I4" s="228"/>
      <c r="J4" s="229"/>
    </row>
    <row r="5" spans="1:10" ht="11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.75" customHeight="1" x14ac:dyDescent="0.2">
      <c r="A6" s="1"/>
      <c r="B6" s="1"/>
      <c r="C6" s="1"/>
      <c r="D6" s="1"/>
      <c r="E6" s="1"/>
      <c r="F6" s="1"/>
      <c r="G6" s="1"/>
      <c r="H6" s="17" t="s">
        <v>2</v>
      </c>
      <c r="I6" s="17"/>
      <c r="J6" s="17"/>
    </row>
    <row r="7" spans="1:10" ht="24.75" customHeight="1" x14ac:dyDescent="0.2">
      <c r="A7" s="1"/>
      <c r="B7" s="29" t="s">
        <v>32</v>
      </c>
      <c r="C7" s="1"/>
      <c r="D7" s="1"/>
      <c r="E7" s="1"/>
      <c r="F7" s="1"/>
      <c r="G7" s="1"/>
      <c r="H7" s="1"/>
      <c r="I7" s="1"/>
      <c r="J7" s="1"/>
    </row>
    <row r="8" spans="1:10" ht="17.25" customHeight="1" x14ac:dyDescent="0.2">
      <c r="A8" s="1"/>
      <c r="B8" s="1" t="s">
        <v>33</v>
      </c>
      <c r="C8" s="1"/>
      <c r="D8" s="1"/>
      <c r="E8" s="1"/>
      <c r="F8" s="6"/>
      <c r="G8" s="1"/>
      <c r="H8" s="1"/>
      <c r="I8" s="1"/>
      <c r="J8" s="1"/>
    </row>
    <row r="9" spans="1:10" ht="27.75" customHeight="1" thickBot="1" x14ac:dyDescent="0.25">
      <c r="A9" s="1"/>
      <c r="B9" s="1" t="s">
        <v>18</v>
      </c>
      <c r="C9" s="7"/>
      <c r="D9" s="8"/>
      <c r="E9" s="15" t="s">
        <v>21</v>
      </c>
      <c r="F9" s="8"/>
      <c r="G9" s="8"/>
      <c r="H9" s="1"/>
      <c r="I9" s="1" t="s">
        <v>37</v>
      </c>
      <c r="J9" s="1"/>
    </row>
    <row r="10" spans="1:10" ht="40.5" customHeight="1" thickBot="1" x14ac:dyDescent="0.25">
      <c r="A10" s="1"/>
      <c r="B10" s="230"/>
      <c r="C10" s="231"/>
      <c r="D10" s="11" t="s">
        <v>10</v>
      </c>
      <c r="E10" s="20">
        <v>0</v>
      </c>
      <c r="F10" s="11"/>
      <c r="G10" s="8"/>
      <c r="H10" s="14" t="s">
        <v>12</v>
      </c>
      <c r="I10" s="232">
        <f>INT(B10*E10)</f>
        <v>0</v>
      </c>
      <c r="J10" s="233"/>
    </row>
    <row r="11" spans="1:10" ht="17.25" customHeight="1" x14ac:dyDescent="0.2">
      <c r="A11" s="1"/>
      <c r="B11" s="234" t="s">
        <v>19</v>
      </c>
      <c r="C11" s="235"/>
      <c r="D11" s="235"/>
      <c r="E11" s="236"/>
      <c r="F11" s="236"/>
      <c r="G11" s="236"/>
      <c r="H11" s="236"/>
      <c r="I11" s="236"/>
      <c r="J11" s="236"/>
    </row>
    <row r="12" spans="1:10" ht="10.5" customHeight="1" x14ac:dyDescent="0.2">
      <c r="A12" s="1"/>
      <c r="B12" s="235"/>
      <c r="C12" s="235"/>
      <c r="D12" s="235"/>
      <c r="E12" s="236"/>
      <c r="F12" s="236"/>
      <c r="G12" s="236"/>
      <c r="H12" s="236"/>
      <c r="I12" s="236"/>
      <c r="J12" s="236"/>
    </row>
    <row r="13" spans="1:10" ht="26.25" customHeight="1" x14ac:dyDescent="0.2">
      <c r="A13" s="1"/>
      <c r="B13" s="237" t="s">
        <v>34</v>
      </c>
      <c r="C13" s="235"/>
      <c r="D13" s="235"/>
      <c r="E13" s="235"/>
      <c r="F13" s="236"/>
      <c r="G13" s="236"/>
      <c r="H13" s="236"/>
      <c r="I13" s="236"/>
      <c r="J13" s="236"/>
    </row>
    <row r="14" spans="1:10" ht="17.25" customHeight="1" x14ac:dyDescent="0.2">
      <c r="A14" s="1"/>
      <c r="B14" s="1" t="s">
        <v>35</v>
      </c>
      <c r="C14" s="1"/>
      <c r="D14" s="1"/>
      <c r="E14" s="1"/>
      <c r="F14" s="6"/>
      <c r="G14" s="1"/>
      <c r="H14" s="1"/>
      <c r="I14" s="1"/>
      <c r="J14" s="1"/>
    </row>
    <row r="15" spans="1:10" ht="30" customHeight="1" thickBot="1" x14ac:dyDescent="0.25">
      <c r="A15" s="1"/>
      <c r="B15" s="1" t="s">
        <v>18</v>
      </c>
      <c r="C15" s="7"/>
      <c r="D15" s="8"/>
      <c r="E15" s="5" t="s">
        <v>20</v>
      </c>
      <c r="G15" s="15" t="s">
        <v>22</v>
      </c>
      <c r="H15" s="1"/>
      <c r="I15" s="1" t="s">
        <v>36</v>
      </c>
      <c r="J15" s="1"/>
    </row>
    <row r="16" spans="1:10" ht="40.5" customHeight="1" thickBot="1" x14ac:dyDescent="0.25">
      <c r="A16" s="1"/>
      <c r="B16" s="238">
        <f>B10</f>
        <v>0</v>
      </c>
      <c r="C16" s="239"/>
      <c r="D16" s="11" t="s">
        <v>11</v>
      </c>
      <c r="E16" s="21"/>
      <c r="F16" s="13" t="s">
        <v>10</v>
      </c>
      <c r="G16" s="21"/>
      <c r="H16" s="14" t="s">
        <v>12</v>
      </c>
      <c r="I16" s="232" t="e">
        <f>INT(B16/E16*G16)</f>
        <v>#DIV/0!</v>
      </c>
      <c r="J16" s="233"/>
    </row>
    <row r="17" spans="1:10" ht="21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0.25" customHeight="1" thickBot="1" x14ac:dyDescent="0.25">
      <c r="A18" s="1"/>
      <c r="B18" s="1"/>
      <c r="C18" s="1"/>
      <c r="D18" s="1"/>
      <c r="E18" s="1"/>
      <c r="F18" s="1"/>
      <c r="H18" s="1"/>
      <c r="I18" s="1" t="s">
        <v>38</v>
      </c>
      <c r="J18" s="1"/>
    </row>
    <row r="19" spans="1:10" x14ac:dyDescent="0.2">
      <c r="A19" s="1"/>
      <c r="B19" s="1"/>
      <c r="C19" s="1"/>
      <c r="D19" s="1"/>
      <c r="E19" s="1"/>
      <c r="F19" s="1"/>
      <c r="H19" s="18"/>
      <c r="I19" s="240" t="e">
        <f>I10+I16</f>
        <v>#DIV/0!</v>
      </c>
      <c r="J19" s="241"/>
    </row>
    <row r="20" spans="1:10" x14ac:dyDescent="0.2">
      <c r="A20" s="1"/>
      <c r="B20" s="1"/>
      <c r="C20" s="1"/>
      <c r="D20" s="1"/>
      <c r="E20" s="1"/>
      <c r="F20" s="1"/>
      <c r="G20" s="18"/>
      <c r="H20" s="18"/>
      <c r="I20" s="242"/>
      <c r="J20" s="243"/>
    </row>
    <row r="21" spans="1:10" ht="13.8" thickBot="1" x14ac:dyDescent="0.25">
      <c r="A21" s="1"/>
      <c r="B21" s="1"/>
      <c r="C21" s="1"/>
      <c r="D21" s="1"/>
      <c r="E21" s="1"/>
      <c r="F21" s="1"/>
      <c r="G21" s="18"/>
      <c r="H21" s="19"/>
      <c r="I21" s="244"/>
      <c r="J21" s="245"/>
    </row>
    <row r="22" spans="1:10" x14ac:dyDescent="0.2">
      <c r="A22" s="1"/>
      <c r="B22" s="1"/>
      <c r="C22" s="1"/>
      <c r="D22" s="1"/>
      <c r="E22" s="1"/>
      <c r="F22" s="1"/>
      <c r="G22" s="18"/>
      <c r="H22" s="18"/>
      <c r="I22" s="263" t="s">
        <v>90</v>
      </c>
      <c r="J22" s="264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235"/>
      <c r="J23" s="235"/>
    </row>
    <row r="24" spans="1:10" ht="27.75" customHeight="1" x14ac:dyDescent="0.2">
      <c r="A24" s="1"/>
      <c r="B24" s="10" t="s">
        <v>39</v>
      </c>
      <c r="C24" s="1"/>
      <c r="D24" s="1"/>
      <c r="E24" s="1"/>
      <c r="F24" s="1"/>
      <c r="G24" s="1"/>
      <c r="H24" s="1"/>
      <c r="I24" s="1"/>
      <c r="J24" s="1"/>
    </row>
    <row r="25" spans="1:10" ht="22.5" customHeight="1" x14ac:dyDescent="0.2">
      <c r="A25" s="1"/>
      <c r="B25" s="1" t="s">
        <v>40</v>
      </c>
      <c r="C25" s="3"/>
      <c r="D25" s="3"/>
      <c r="E25" s="3"/>
      <c r="F25" s="1"/>
      <c r="G25" s="1"/>
      <c r="H25" s="28"/>
      <c r="I25" s="28"/>
      <c r="J25" s="28"/>
    </row>
    <row r="26" spans="1:10" ht="10.5" customHeight="1" x14ac:dyDescent="0.2">
      <c r="A26" s="1"/>
      <c r="B26" s="3"/>
      <c r="C26" s="3"/>
      <c r="D26" s="3"/>
      <c r="E26" s="3"/>
      <c r="F26" s="3"/>
      <c r="G26" s="1"/>
      <c r="H26" s="1"/>
      <c r="I26" s="4"/>
      <c r="J26" s="1"/>
    </row>
    <row r="27" spans="1:10" ht="30.75" customHeight="1" x14ac:dyDescent="0.2">
      <c r="A27" s="1"/>
      <c r="B27" s="25"/>
      <c r="C27" s="219" t="s">
        <v>3</v>
      </c>
      <c r="D27" s="220"/>
      <c r="E27" s="220"/>
      <c r="F27" s="221" t="s">
        <v>4</v>
      </c>
      <c r="G27" s="222"/>
      <c r="H27" s="223" t="s">
        <v>5</v>
      </c>
      <c r="I27" s="218"/>
      <c r="J27" s="1"/>
    </row>
    <row r="28" spans="1:10" ht="60" customHeight="1" x14ac:dyDescent="0.2">
      <c r="A28" s="22"/>
      <c r="B28" s="246" t="s">
        <v>6</v>
      </c>
      <c r="C28" s="249"/>
      <c r="D28" s="250"/>
      <c r="E28" s="250"/>
      <c r="F28" s="251"/>
      <c r="G28" s="251"/>
      <c r="H28" s="252" t="e">
        <f>J3-SUM(H29:I32)</f>
        <v>#DIV/0!</v>
      </c>
      <c r="I28" s="253"/>
      <c r="J28" s="26" t="s">
        <v>13</v>
      </c>
    </row>
    <row r="29" spans="1:10" ht="30" customHeight="1" x14ac:dyDescent="0.2">
      <c r="A29" s="22"/>
      <c r="B29" s="247"/>
      <c r="C29" s="250"/>
      <c r="D29" s="250"/>
      <c r="E29" s="250"/>
      <c r="F29" s="254"/>
      <c r="G29" s="254"/>
      <c r="H29" s="252" t="e">
        <f>ROUND($J$3*F29/$F$33,2)</f>
        <v>#DIV/0!</v>
      </c>
      <c r="I29" s="255"/>
      <c r="J29" s="23"/>
    </row>
    <row r="30" spans="1:10" ht="30" customHeight="1" x14ac:dyDescent="0.2">
      <c r="A30" s="22"/>
      <c r="B30" s="248"/>
      <c r="C30" s="250"/>
      <c r="D30" s="250"/>
      <c r="E30" s="250"/>
      <c r="F30" s="254"/>
      <c r="G30" s="254"/>
      <c r="H30" s="252" t="e">
        <f>ROUND($J$3*F30/$F$33,2)</f>
        <v>#DIV/0!</v>
      </c>
      <c r="I30" s="253"/>
      <c r="J30" s="1"/>
    </row>
    <row r="31" spans="1:10" ht="30" customHeight="1" x14ac:dyDescent="0.2">
      <c r="A31" s="1"/>
      <c r="B31" s="247" t="s">
        <v>7</v>
      </c>
      <c r="C31" s="250"/>
      <c r="D31" s="250"/>
      <c r="E31" s="250"/>
      <c r="F31" s="251"/>
      <c r="G31" s="251"/>
      <c r="H31" s="252" t="e">
        <f>ROUND($J$3*F31/$F$33,2)</f>
        <v>#DIV/0!</v>
      </c>
      <c r="I31" s="253"/>
      <c r="J31" s="1"/>
    </row>
    <row r="32" spans="1:10" ht="30" customHeight="1" thickBot="1" x14ac:dyDescent="0.25">
      <c r="A32" s="1"/>
      <c r="B32" s="247"/>
      <c r="C32" s="256"/>
      <c r="D32" s="257"/>
      <c r="E32" s="257"/>
      <c r="F32" s="258"/>
      <c r="G32" s="258"/>
      <c r="H32" s="259" t="e">
        <f>ROUND($J$3*F32/$F$33,2)</f>
        <v>#DIV/0!</v>
      </c>
      <c r="I32" s="260"/>
      <c r="J32" s="1"/>
    </row>
    <row r="33" spans="1:10" ht="30" customHeight="1" thickTop="1" x14ac:dyDescent="0.2">
      <c r="A33" s="22"/>
      <c r="B33" s="24"/>
      <c r="C33" s="267" t="s">
        <v>8</v>
      </c>
      <c r="D33" s="268"/>
      <c r="E33" s="268"/>
      <c r="F33" s="269">
        <f>SUM(F28:G32)</f>
        <v>0</v>
      </c>
      <c r="G33" s="269"/>
      <c r="H33" s="270" t="e">
        <f>SUM(H28:I32)</f>
        <v>#DIV/0!</v>
      </c>
      <c r="I33" s="271"/>
      <c r="J33" s="5"/>
    </row>
    <row r="34" spans="1:10" ht="11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1" customHeight="1" x14ac:dyDescent="0.2">
      <c r="A35" s="1"/>
      <c r="B35" s="1" t="s">
        <v>41</v>
      </c>
      <c r="C35" s="1"/>
      <c r="D35" s="1"/>
      <c r="E35" s="1"/>
      <c r="F35" s="6"/>
      <c r="G35" s="1"/>
      <c r="H35" s="1"/>
      <c r="I35" s="1"/>
      <c r="J35" s="1"/>
    </row>
    <row r="36" spans="1:10" ht="8.25" customHeight="1" x14ac:dyDescent="0.2">
      <c r="A36" s="1"/>
      <c r="B36" s="10"/>
      <c r="C36" s="1"/>
      <c r="D36" s="1"/>
      <c r="E36" s="1"/>
      <c r="F36" s="6"/>
      <c r="G36" s="1"/>
      <c r="H36" s="1"/>
      <c r="I36" s="1"/>
      <c r="J36" s="1"/>
    </row>
    <row r="37" spans="1:10" ht="8.25" customHeight="1" x14ac:dyDescent="0.2">
      <c r="A37" s="1"/>
      <c r="B37" s="10"/>
      <c r="C37" s="1"/>
      <c r="D37" s="1"/>
      <c r="E37" s="1"/>
      <c r="F37" s="6"/>
      <c r="G37" s="1"/>
      <c r="H37" s="1"/>
      <c r="I37" s="1"/>
      <c r="J37" s="1"/>
    </row>
    <row r="38" spans="1:10" ht="17.25" customHeight="1" x14ac:dyDescent="0.2">
      <c r="A38" s="1"/>
      <c r="B38" s="1" t="s">
        <v>24</v>
      </c>
      <c r="C38" s="1"/>
      <c r="D38" s="1"/>
      <c r="E38" s="1"/>
      <c r="F38" s="6"/>
      <c r="G38" s="1"/>
      <c r="H38" s="1"/>
      <c r="I38" s="1"/>
      <c r="J38" s="1"/>
    </row>
    <row r="39" spans="1:10" ht="17.25" customHeight="1" thickBot="1" x14ac:dyDescent="0.25">
      <c r="A39" s="1"/>
      <c r="B39" s="1" t="s">
        <v>18</v>
      </c>
      <c r="C39" s="7"/>
      <c r="D39" s="8"/>
      <c r="E39" s="8" t="s">
        <v>14</v>
      </c>
      <c r="F39" s="8"/>
      <c r="G39" s="8" t="s">
        <v>9</v>
      </c>
      <c r="H39" s="1"/>
      <c r="I39" s="1" t="s">
        <v>15</v>
      </c>
      <c r="J39" s="1"/>
    </row>
    <row r="40" spans="1:10" ht="40.5" customHeight="1" thickBot="1" x14ac:dyDescent="0.25">
      <c r="A40" s="1"/>
      <c r="B40" s="238">
        <f>B10</f>
        <v>0</v>
      </c>
      <c r="C40" s="239"/>
      <c r="D40" s="11" t="s">
        <v>10</v>
      </c>
      <c r="E40" s="27" t="e">
        <f>H28+H29+H30</f>
        <v>#DIV/0!</v>
      </c>
      <c r="F40" s="11" t="s">
        <v>11</v>
      </c>
      <c r="G40" s="9">
        <f>J3</f>
        <v>0</v>
      </c>
      <c r="H40" s="12" t="s">
        <v>12</v>
      </c>
      <c r="I40" s="232" t="e">
        <f>INT(B40*E40/G40)</f>
        <v>#DIV/0!</v>
      </c>
      <c r="J40" s="233"/>
    </row>
    <row r="41" spans="1:10" ht="20.25" customHeight="1" x14ac:dyDescent="0.2">
      <c r="A41" s="1"/>
      <c r="B41" s="234" t="s">
        <v>19</v>
      </c>
      <c r="C41" s="235"/>
      <c r="D41" s="235"/>
      <c r="E41" s="236"/>
      <c r="F41" s="236"/>
      <c r="G41" s="236"/>
      <c r="H41" s="236"/>
      <c r="I41" s="236"/>
      <c r="J41" s="236"/>
    </row>
    <row r="42" spans="1:10" ht="12.75" customHeight="1" x14ac:dyDescent="0.2">
      <c r="A42" s="1"/>
      <c r="B42" s="235"/>
      <c r="C42" s="235"/>
      <c r="D42" s="235"/>
      <c r="E42" s="236"/>
      <c r="F42" s="236"/>
      <c r="G42" s="236"/>
      <c r="H42" s="236"/>
      <c r="I42" s="236"/>
      <c r="J42" s="236"/>
    </row>
    <row r="43" spans="1:10" ht="17.25" customHeight="1" x14ac:dyDescent="0.2">
      <c r="A43" s="1"/>
      <c r="B43" s="1" t="s">
        <v>25</v>
      </c>
      <c r="C43" s="1"/>
      <c r="D43" s="1"/>
      <c r="E43" s="1"/>
      <c r="F43" s="6"/>
      <c r="G43" s="1"/>
      <c r="H43" s="1"/>
      <c r="I43" s="1"/>
      <c r="J43" s="1"/>
    </row>
    <row r="44" spans="1:10" ht="23.25" customHeight="1" thickBot="1" x14ac:dyDescent="0.25">
      <c r="A44" s="1"/>
      <c r="B44" s="1" t="s">
        <v>16</v>
      </c>
      <c r="C44" s="7"/>
      <c r="D44" s="8"/>
      <c r="E44" s="15" t="s">
        <v>21</v>
      </c>
      <c r="G44" s="8"/>
      <c r="H44" s="1"/>
      <c r="I44" s="1" t="s">
        <v>17</v>
      </c>
      <c r="J44" s="1"/>
    </row>
    <row r="45" spans="1:10" ht="40.5" customHeight="1" thickBot="1" x14ac:dyDescent="0.25">
      <c r="A45" s="1"/>
      <c r="B45" s="265" t="e">
        <f>I40</f>
        <v>#DIV/0!</v>
      </c>
      <c r="C45" s="266"/>
      <c r="D45" s="11" t="s">
        <v>10</v>
      </c>
      <c r="E45" s="30">
        <f>E10</f>
        <v>0</v>
      </c>
      <c r="F45" s="13"/>
      <c r="G45" s="8"/>
      <c r="H45" s="14" t="s">
        <v>12</v>
      </c>
      <c r="I45" s="232" t="e">
        <f>B45*E45</f>
        <v>#DIV/0!</v>
      </c>
      <c r="J45" s="233"/>
    </row>
    <row r="46" spans="1:10" ht="27.75" customHeight="1" x14ac:dyDescent="0.2">
      <c r="A46" s="1"/>
      <c r="B46" s="237" t="s">
        <v>27</v>
      </c>
      <c r="C46" s="235"/>
      <c r="D46" s="235"/>
      <c r="E46" s="235"/>
      <c r="F46" s="236"/>
      <c r="G46" s="236"/>
      <c r="H46" s="236"/>
      <c r="I46" s="236"/>
      <c r="J46" s="236"/>
    </row>
    <row r="47" spans="1:10" ht="17.25" customHeight="1" x14ac:dyDescent="0.2">
      <c r="A47" s="1"/>
      <c r="B47" s="1" t="s">
        <v>28</v>
      </c>
      <c r="C47" s="1"/>
      <c r="D47" s="1"/>
      <c r="E47" s="1"/>
      <c r="F47" s="6"/>
      <c r="G47" s="1"/>
      <c r="H47" s="1"/>
      <c r="I47" s="1"/>
      <c r="J47" s="1"/>
    </row>
    <row r="48" spans="1:10" ht="30" customHeight="1" thickBot="1" x14ac:dyDescent="0.25">
      <c r="A48" s="1"/>
      <c r="B48" s="1" t="s">
        <v>16</v>
      </c>
      <c r="C48" s="7"/>
      <c r="D48" s="8"/>
      <c r="E48" s="5" t="s">
        <v>20</v>
      </c>
      <c r="G48" s="15" t="s">
        <v>22</v>
      </c>
      <c r="H48" s="1"/>
      <c r="I48" s="1" t="s">
        <v>29</v>
      </c>
      <c r="J48" s="1"/>
    </row>
    <row r="49" spans="1:10" ht="40.5" customHeight="1" thickBot="1" x14ac:dyDescent="0.25">
      <c r="A49" s="1"/>
      <c r="B49" s="238" t="e">
        <f>I40</f>
        <v>#DIV/0!</v>
      </c>
      <c r="C49" s="239"/>
      <c r="D49" s="11" t="s">
        <v>11</v>
      </c>
      <c r="E49" s="31">
        <f>E16</f>
        <v>0</v>
      </c>
      <c r="F49" s="13" t="s">
        <v>10</v>
      </c>
      <c r="G49" s="31">
        <f>G16</f>
        <v>0</v>
      </c>
      <c r="H49" s="14" t="s">
        <v>12</v>
      </c>
      <c r="I49" s="232" t="e">
        <f>INT(B49/E49*G49)</f>
        <v>#DIV/0!</v>
      </c>
      <c r="J49" s="233"/>
    </row>
    <row r="50" spans="1:10" ht="2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0.25" customHeight="1" thickBot="1" x14ac:dyDescent="0.25">
      <c r="A51" s="1"/>
      <c r="B51" s="1"/>
      <c r="C51" s="1"/>
      <c r="D51" s="1"/>
      <c r="E51" s="1"/>
      <c r="F51" s="1"/>
      <c r="H51" s="1"/>
      <c r="I51" s="1" t="s">
        <v>23</v>
      </c>
      <c r="J51" s="1"/>
    </row>
    <row r="52" spans="1:10" x14ac:dyDescent="0.2">
      <c r="A52" s="1"/>
      <c r="B52" s="1"/>
      <c r="C52" s="1"/>
      <c r="D52" s="1"/>
      <c r="E52" s="1"/>
      <c r="F52" s="1"/>
      <c r="H52" s="18"/>
      <c r="I52" s="240" t="e">
        <f>I45+I49</f>
        <v>#DIV/0!</v>
      </c>
      <c r="J52" s="241"/>
    </row>
    <row r="53" spans="1:10" x14ac:dyDescent="0.2">
      <c r="A53" s="1"/>
      <c r="B53" s="1"/>
      <c r="C53" s="1"/>
      <c r="D53" s="1"/>
      <c r="E53" s="1"/>
      <c r="F53" s="1"/>
      <c r="G53" s="18"/>
      <c r="H53" s="18"/>
      <c r="I53" s="242"/>
      <c r="J53" s="243"/>
    </row>
    <row r="54" spans="1:10" ht="13.8" thickBot="1" x14ac:dyDescent="0.25">
      <c r="A54" s="1"/>
      <c r="B54" s="1"/>
      <c r="C54" s="1"/>
      <c r="D54" s="1"/>
      <c r="E54" s="1"/>
      <c r="F54" s="1"/>
      <c r="G54" s="18"/>
      <c r="H54" s="19"/>
      <c r="I54" s="244"/>
      <c r="J54" s="245"/>
    </row>
    <row r="55" spans="1:10" x14ac:dyDescent="0.2">
      <c r="A55" s="1"/>
      <c r="B55" s="1"/>
      <c r="C55" s="1"/>
      <c r="D55" s="1"/>
      <c r="E55" s="1"/>
      <c r="F55" s="1"/>
      <c r="G55" s="18"/>
      <c r="H55" s="18"/>
      <c r="I55" s="263" t="s">
        <v>91</v>
      </c>
      <c r="J55" s="264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235"/>
      <c r="J56" s="235"/>
    </row>
    <row r="57" spans="1:10" x14ac:dyDescent="0.2">
      <c r="A57" s="1"/>
    </row>
    <row r="58" spans="1:10" x14ac:dyDescent="0.2">
      <c r="A58" s="1"/>
    </row>
    <row r="59" spans="1:10" x14ac:dyDescent="0.2">
      <c r="A59" s="1"/>
    </row>
  </sheetData>
  <mergeCells count="48">
    <mergeCell ref="H1:J1"/>
    <mergeCell ref="I52:J54"/>
    <mergeCell ref="I55:J56"/>
    <mergeCell ref="B49:C49"/>
    <mergeCell ref="I49:J49"/>
    <mergeCell ref="B41:J42"/>
    <mergeCell ref="B46:J46"/>
    <mergeCell ref="B45:C45"/>
    <mergeCell ref="I45:J45"/>
    <mergeCell ref="C33:E33"/>
    <mergeCell ref="F33:G33"/>
    <mergeCell ref="H33:I33"/>
    <mergeCell ref="B40:C40"/>
    <mergeCell ref="I40:J40"/>
    <mergeCell ref="I22:J23"/>
    <mergeCell ref="B31:B32"/>
    <mergeCell ref="C31:E31"/>
    <mergeCell ref="F31:G31"/>
    <mergeCell ref="H31:I31"/>
    <mergeCell ref="C32:E32"/>
    <mergeCell ref="F32:G32"/>
    <mergeCell ref="H32:I32"/>
    <mergeCell ref="B28:B30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B1:F1"/>
    <mergeCell ref="H3:I3"/>
    <mergeCell ref="C27:E27"/>
    <mergeCell ref="F27:G27"/>
    <mergeCell ref="H27:I27"/>
    <mergeCell ref="B3:C3"/>
    <mergeCell ref="D3:G3"/>
    <mergeCell ref="B4:C4"/>
    <mergeCell ref="D4:J4"/>
    <mergeCell ref="B10:C10"/>
    <mergeCell ref="I10:J10"/>
    <mergeCell ref="B11:J12"/>
    <mergeCell ref="B13:J13"/>
    <mergeCell ref="B16:C16"/>
    <mergeCell ref="I16:J16"/>
    <mergeCell ref="I19:J21"/>
  </mergeCells>
  <phoneticPr fontId="2"/>
  <pageMargins left="0.59055118110236227" right="0.39370078740157483" top="0.59055118110236227" bottom="0.59055118110236227" header="0.11811023622047245" footer="0.51181102362204722"/>
  <pageSetup paperSize="9" orientation="portrait" horizontalDpi="300" r:id="rId1"/>
  <headerFooter scaleWithDoc="0" alignWithMargins="0">
    <oddHeader xml:space="preserve">&amp;L参考資料1
</oddHeader>
  </headerFooter>
  <rowBreaks count="1" manualBreakCount="1">
    <brk id="34" min="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9"/>
  <sheetViews>
    <sheetView view="pageBreakPreview" zoomScaleNormal="100" zoomScaleSheetLayoutView="100" workbookViewId="0">
      <selection activeCell="D5" sqref="D5"/>
    </sheetView>
  </sheetViews>
  <sheetFormatPr defaultRowHeight="13.2" x14ac:dyDescent="0.2"/>
  <cols>
    <col min="1" max="1" width="1.109375" customWidth="1"/>
    <col min="2" max="2" width="6" customWidth="1"/>
    <col min="3" max="3" width="15.88671875" customWidth="1"/>
    <col min="4" max="4" width="5.6640625" customWidth="1"/>
    <col min="5" max="5" width="13.109375" customWidth="1"/>
    <col min="6" max="6" width="5.6640625" customWidth="1"/>
    <col min="7" max="7" width="12.6640625" customWidth="1"/>
    <col min="8" max="8" width="5.6640625" customWidth="1"/>
    <col min="9" max="9" width="11.109375" customWidth="1"/>
    <col min="10" max="10" width="14.77734375" customWidth="1"/>
    <col min="257" max="257" width="1.109375" customWidth="1"/>
    <col min="258" max="258" width="6" customWidth="1"/>
    <col min="259" max="259" width="15" customWidth="1"/>
    <col min="260" max="260" width="5.6640625" customWidth="1"/>
    <col min="261" max="261" width="13.109375" customWidth="1"/>
    <col min="262" max="262" width="5.6640625" customWidth="1"/>
    <col min="263" max="263" width="12.6640625" customWidth="1"/>
    <col min="264" max="264" width="5.6640625" customWidth="1"/>
    <col min="265" max="265" width="11.109375" customWidth="1"/>
    <col min="266" max="266" width="14.88671875" customWidth="1"/>
    <col min="513" max="513" width="1.109375" customWidth="1"/>
    <col min="514" max="514" width="6" customWidth="1"/>
    <col min="515" max="515" width="15" customWidth="1"/>
    <col min="516" max="516" width="5.6640625" customWidth="1"/>
    <col min="517" max="517" width="13.109375" customWidth="1"/>
    <col min="518" max="518" width="5.6640625" customWidth="1"/>
    <col min="519" max="519" width="12.6640625" customWidth="1"/>
    <col min="520" max="520" width="5.6640625" customWidth="1"/>
    <col min="521" max="521" width="11.109375" customWidth="1"/>
    <col min="522" max="522" width="14.88671875" customWidth="1"/>
    <col min="769" max="769" width="1.109375" customWidth="1"/>
    <col min="770" max="770" width="6" customWidth="1"/>
    <col min="771" max="771" width="15" customWidth="1"/>
    <col min="772" max="772" width="5.6640625" customWidth="1"/>
    <col min="773" max="773" width="13.109375" customWidth="1"/>
    <col min="774" max="774" width="5.6640625" customWidth="1"/>
    <col min="775" max="775" width="12.6640625" customWidth="1"/>
    <col min="776" max="776" width="5.6640625" customWidth="1"/>
    <col min="777" max="777" width="11.109375" customWidth="1"/>
    <col min="778" max="778" width="14.88671875" customWidth="1"/>
    <col min="1025" max="1025" width="1.109375" customWidth="1"/>
    <col min="1026" max="1026" width="6" customWidth="1"/>
    <col min="1027" max="1027" width="15" customWidth="1"/>
    <col min="1028" max="1028" width="5.6640625" customWidth="1"/>
    <col min="1029" max="1029" width="13.109375" customWidth="1"/>
    <col min="1030" max="1030" width="5.6640625" customWidth="1"/>
    <col min="1031" max="1031" width="12.6640625" customWidth="1"/>
    <col min="1032" max="1032" width="5.6640625" customWidth="1"/>
    <col min="1033" max="1033" width="11.109375" customWidth="1"/>
    <col min="1034" max="1034" width="14.88671875" customWidth="1"/>
    <col min="1281" max="1281" width="1.109375" customWidth="1"/>
    <col min="1282" max="1282" width="6" customWidth="1"/>
    <col min="1283" max="1283" width="15" customWidth="1"/>
    <col min="1284" max="1284" width="5.6640625" customWidth="1"/>
    <col min="1285" max="1285" width="13.109375" customWidth="1"/>
    <col min="1286" max="1286" width="5.6640625" customWidth="1"/>
    <col min="1287" max="1287" width="12.6640625" customWidth="1"/>
    <col min="1288" max="1288" width="5.6640625" customWidth="1"/>
    <col min="1289" max="1289" width="11.109375" customWidth="1"/>
    <col min="1290" max="1290" width="14.88671875" customWidth="1"/>
    <col min="1537" max="1537" width="1.109375" customWidth="1"/>
    <col min="1538" max="1538" width="6" customWidth="1"/>
    <col min="1539" max="1539" width="15" customWidth="1"/>
    <col min="1540" max="1540" width="5.6640625" customWidth="1"/>
    <col min="1541" max="1541" width="13.109375" customWidth="1"/>
    <col min="1542" max="1542" width="5.6640625" customWidth="1"/>
    <col min="1543" max="1543" width="12.6640625" customWidth="1"/>
    <col min="1544" max="1544" width="5.6640625" customWidth="1"/>
    <col min="1545" max="1545" width="11.109375" customWidth="1"/>
    <col min="1546" max="1546" width="14.88671875" customWidth="1"/>
    <col min="1793" max="1793" width="1.109375" customWidth="1"/>
    <col min="1794" max="1794" width="6" customWidth="1"/>
    <col min="1795" max="1795" width="15" customWidth="1"/>
    <col min="1796" max="1796" width="5.6640625" customWidth="1"/>
    <col min="1797" max="1797" width="13.109375" customWidth="1"/>
    <col min="1798" max="1798" width="5.6640625" customWidth="1"/>
    <col min="1799" max="1799" width="12.6640625" customWidth="1"/>
    <col min="1800" max="1800" width="5.6640625" customWidth="1"/>
    <col min="1801" max="1801" width="11.109375" customWidth="1"/>
    <col min="1802" max="1802" width="14.88671875" customWidth="1"/>
    <col min="2049" max="2049" width="1.109375" customWidth="1"/>
    <col min="2050" max="2050" width="6" customWidth="1"/>
    <col min="2051" max="2051" width="15" customWidth="1"/>
    <col min="2052" max="2052" width="5.6640625" customWidth="1"/>
    <col min="2053" max="2053" width="13.109375" customWidth="1"/>
    <col min="2054" max="2054" width="5.6640625" customWidth="1"/>
    <col min="2055" max="2055" width="12.6640625" customWidth="1"/>
    <col min="2056" max="2056" width="5.6640625" customWidth="1"/>
    <col min="2057" max="2057" width="11.109375" customWidth="1"/>
    <col min="2058" max="2058" width="14.88671875" customWidth="1"/>
    <col min="2305" max="2305" width="1.109375" customWidth="1"/>
    <col min="2306" max="2306" width="6" customWidth="1"/>
    <col min="2307" max="2307" width="15" customWidth="1"/>
    <col min="2308" max="2308" width="5.6640625" customWidth="1"/>
    <col min="2309" max="2309" width="13.109375" customWidth="1"/>
    <col min="2310" max="2310" width="5.6640625" customWidth="1"/>
    <col min="2311" max="2311" width="12.6640625" customWidth="1"/>
    <col min="2312" max="2312" width="5.6640625" customWidth="1"/>
    <col min="2313" max="2313" width="11.109375" customWidth="1"/>
    <col min="2314" max="2314" width="14.88671875" customWidth="1"/>
    <col min="2561" max="2561" width="1.109375" customWidth="1"/>
    <col min="2562" max="2562" width="6" customWidth="1"/>
    <col min="2563" max="2563" width="15" customWidth="1"/>
    <col min="2564" max="2564" width="5.6640625" customWidth="1"/>
    <col min="2565" max="2565" width="13.109375" customWidth="1"/>
    <col min="2566" max="2566" width="5.6640625" customWidth="1"/>
    <col min="2567" max="2567" width="12.6640625" customWidth="1"/>
    <col min="2568" max="2568" width="5.6640625" customWidth="1"/>
    <col min="2569" max="2569" width="11.109375" customWidth="1"/>
    <col min="2570" max="2570" width="14.88671875" customWidth="1"/>
    <col min="2817" max="2817" width="1.109375" customWidth="1"/>
    <col min="2818" max="2818" width="6" customWidth="1"/>
    <col min="2819" max="2819" width="15" customWidth="1"/>
    <col min="2820" max="2820" width="5.6640625" customWidth="1"/>
    <col min="2821" max="2821" width="13.109375" customWidth="1"/>
    <col min="2822" max="2822" width="5.6640625" customWidth="1"/>
    <col min="2823" max="2823" width="12.6640625" customWidth="1"/>
    <col min="2824" max="2824" width="5.6640625" customWidth="1"/>
    <col min="2825" max="2825" width="11.109375" customWidth="1"/>
    <col min="2826" max="2826" width="14.88671875" customWidth="1"/>
    <col min="3073" max="3073" width="1.109375" customWidth="1"/>
    <col min="3074" max="3074" width="6" customWidth="1"/>
    <col min="3075" max="3075" width="15" customWidth="1"/>
    <col min="3076" max="3076" width="5.6640625" customWidth="1"/>
    <col min="3077" max="3077" width="13.109375" customWidth="1"/>
    <col min="3078" max="3078" width="5.6640625" customWidth="1"/>
    <col min="3079" max="3079" width="12.6640625" customWidth="1"/>
    <col min="3080" max="3080" width="5.6640625" customWidth="1"/>
    <col min="3081" max="3081" width="11.109375" customWidth="1"/>
    <col min="3082" max="3082" width="14.88671875" customWidth="1"/>
    <col min="3329" max="3329" width="1.109375" customWidth="1"/>
    <col min="3330" max="3330" width="6" customWidth="1"/>
    <col min="3331" max="3331" width="15" customWidth="1"/>
    <col min="3332" max="3332" width="5.6640625" customWidth="1"/>
    <col min="3333" max="3333" width="13.109375" customWidth="1"/>
    <col min="3334" max="3334" width="5.6640625" customWidth="1"/>
    <col min="3335" max="3335" width="12.6640625" customWidth="1"/>
    <col min="3336" max="3336" width="5.6640625" customWidth="1"/>
    <col min="3337" max="3337" width="11.109375" customWidth="1"/>
    <col min="3338" max="3338" width="14.88671875" customWidth="1"/>
    <col min="3585" max="3585" width="1.109375" customWidth="1"/>
    <col min="3586" max="3586" width="6" customWidth="1"/>
    <col min="3587" max="3587" width="15" customWidth="1"/>
    <col min="3588" max="3588" width="5.6640625" customWidth="1"/>
    <col min="3589" max="3589" width="13.109375" customWidth="1"/>
    <col min="3590" max="3590" width="5.6640625" customWidth="1"/>
    <col min="3591" max="3591" width="12.6640625" customWidth="1"/>
    <col min="3592" max="3592" width="5.6640625" customWidth="1"/>
    <col min="3593" max="3593" width="11.109375" customWidth="1"/>
    <col min="3594" max="3594" width="14.88671875" customWidth="1"/>
    <col min="3841" max="3841" width="1.109375" customWidth="1"/>
    <col min="3842" max="3842" width="6" customWidth="1"/>
    <col min="3843" max="3843" width="15" customWidth="1"/>
    <col min="3844" max="3844" width="5.6640625" customWidth="1"/>
    <col min="3845" max="3845" width="13.109375" customWidth="1"/>
    <col min="3846" max="3846" width="5.6640625" customWidth="1"/>
    <col min="3847" max="3847" width="12.6640625" customWidth="1"/>
    <col min="3848" max="3848" width="5.6640625" customWidth="1"/>
    <col min="3849" max="3849" width="11.109375" customWidth="1"/>
    <col min="3850" max="3850" width="14.88671875" customWidth="1"/>
    <col min="4097" max="4097" width="1.109375" customWidth="1"/>
    <col min="4098" max="4098" width="6" customWidth="1"/>
    <col min="4099" max="4099" width="15" customWidth="1"/>
    <col min="4100" max="4100" width="5.6640625" customWidth="1"/>
    <col min="4101" max="4101" width="13.109375" customWidth="1"/>
    <col min="4102" max="4102" width="5.6640625" customWidth="1"/>
    <col min="4103" max="4103" width="12.6640625" customWidth="1"/>
    <col min="4104" max="4104" width="5.6640625" customWidth="1"/>
    <col min="4105" max="4105" width="11.109375" customWidth="1"/>
    <col min="4106" max="4106" width="14.88671875" customWidth="1"/>
    <col min="4353" max="4353" width="1.109375" customWidth="1"/>
    <col min="4354" max="4354" width="6" customWidth="1"/>
    <col min="4355" max="4355" width="15" customWidth="1"/>
    <col min="4356" max="4356" width="5.6640625" customWidth="1"/>
    <col min="4357" max="4357" width="13.109375" customWidth="1"/>
    <col min="4358" max="4358" width="5.6640625" customWidth="1"/>
    <col min="4359" max="4359" width="12.6640625" customWidth="1"/>
    <col min="4360" max="4360" width="5.6640625" customWidth="1"/>
    <col min="4361" max="4361" width="11.109375" customWidth="1"/>
    <col min="4362" max="4362" width="14.88671875" customWidth="1"/>
    <col min="4609" max="4609" width="1.109375" customWidth="1"/>
    <col min="4610" max="4610" width="6" customWidth="1"/>
    <col min="4611" max="4611" width="15" customWidth="1"/>
    <col min="4612" max="4612" width="5.6640625" customWidth="1"/>
    <col min="4613" max="4613" width="13.109375" customWidth="1"/>
    <col min="4614" max="4614" width="5.6640625" customWidth="1"/>
    <col min="4615" max="4615" width="12.6640625" customWidth="1"/>
    <col min="4616" max="4616" width="5.6640625" customWidth="1"/>
    <col min="4617" max="4617" width="11.109375" customWidth="1"/>
    <col min="4618" max="4618" width="14.88671875" customWidth="1"/>
    <col min="4865" max="4865" width="1.109375" customWidth="1"/>
    <col min="4866" max="4866" width="6" customWidth="1"/>
    <col min="4867" max="4867" width="15" customWidth="1"/>
    <col min="4868" max="4868" width="5.6640625" customWidth="1"/>
    <col min="4869" max="4869" width="13.109375" customWidth="1"/>
    <col min="4870" max="4870" width="5.6640625" customWidth="1"/>
    <col min="4871" max="4871" width="12.6640625" customWidth="1"/>
    <col min="4872" max="4872" width="5.6640625" customWidth="1"/>
    <col min="4873" max="4873" width="11.109375" customWidth="1"/>
    <col min="4874" max="4874" width="14.88671875" customWidth="1"/>
    <col min="5121" max="5121" width="1.109375" customWidth="1"/>
    <col min="5122" max="5122" width="6" customWidth="1"/>
    <col min="5123" max="5123" width="15" customWidth="1"/>
    <col min="5124" max="5124" width="5.6640625" customWidth="1"/>
    <col min="5125" max="5125" width="13.109375" customWidth="1"/>
    <col min="5126" max="5126" width="5.6640625" customWidth="1"/>
    <col min="5127" max="5127" width="12.6640625" customWidth="1"/>
    <col min="5128" max="5128" width="5.6640625" customWidth="1"/>
    <col min="5129" max="5129" width="11.109375" customWidth="1"/>
    <col min="5130" max="5130" width="14.88671875" customWidth="1"/>
    <col min="5377" max="5377" width="1.109375" customWidth="1"/>
    <col min="5378" max="5378" width="6" customWidth="1"/>
    <col min="5379" max="5379" width="15" customWidth="1"/>
    <col min="5380" max="5380" width="5.6640625" customWidth="1"/>
    <col min="5381" max="5381" width="13.109375" customWidth="1"/>
    <col min="5382" max="5382" width="5.6640625" customWidth="1"/>
    <col min="5383" max="5383" width="12.6640625" customWidth="1"/>
    <col min="5384" max="5384" width="5.6640625" customWidth="1"/>
    <col min="5385" max="5385" width="11.109375" customWidth="1"/>
    <col min="5386" max="5386" width="14.88671875" customWidth="1"/>
    <col min="5633" max="5633" width="1.109375" customWidth="1"/>
    <col min="5634" max="5634" width="6" customWidth="1"/>
    <col min="5635" max="5635" width="15" customWidth="1"/>
    <col min="5636" max="5636" width="5.6640625" customWidth="1"/>
    <col min="5637" max="5637" width="13.109375" customWidth="1"/>
    <col min="5638" max="5638" width="5.6640625" customWidth="1"/>
    <col min="5639" max="5639" width="12.6640625" customWidth="1"/>
    <col min="5640" max="5640" width="5.6640625" customWidth="1"/>
    <col min="5641" max="5641" width="11.109375" customWidth="1"/>
    <col min="5642" max="5642" width="14.88671875" customWidth="1"/>
    <col min="5889" max="5889" width="1.109375" customWidth="1"/>
    <col min="5890" max="5890" width="6" customWidth="1"/>
    <col min="5891" max="5891" width="15" customWidth="1"/>
    <col min="5892" max="5892" width="5.6640625" customWidth="1"/>
    <col min="5893" max="5893" width="13.109375" customWidth="1"/>
    <col min="5894" max="5894" width="5.6640625" customWidth="1"/>
    <col min="5895" max="5895" width="12.6640625" customWidth="1"/>
    <col min="5896" max="5896" width="5.6640625" customWidth="1"/>
    <col min="5897" max="5897" width="11.109375" customWidth="1"/>
    <col min="5898" max="5898" width="14.88671875" customWidth="1"/>
    <col min="6145" max="6145" width="1.109375" customWidth="1"/>
    <col min="6146" max="6146" width="6" customWidth="1"/>
    <col min="6147" max="6147" width="15" customWidth="1"/>
    <col min="6148" max="6148" width="5.6640625" customWidth="1"/>
    <col min="6149" max="6149" width="13.109375" customWidth="1"/>
    <col min="6150" max="6150" width="5.6640625" customWidth="1"/>
    <col min="6151" max="6151" width="12.6640625" customWidth="1"/>
    <col min="6152" max="6152" width="5.6640625" customWidth="1"/>
    <col min="6153" max="6153" width="11.109375" customWidth="1"/>
    <col min="6154" max="6154" width="14.88671875" customWidth="1"/>
    <col min="6401" max="6401" width="1.109375" customWidth="1"/>
    <col min="6402" max="6402" width="6" customWidth="1"/>
    <col min="6403" max="6403" width="15" customWidth="1"/>
    <col min="6404" max="6404" width="5.6640625" customWidth="1"/>
    <col min="6405" max="6405" width="13.109375" customWidth="1"/>
    <col min="6406" max="6406" width="5.6640625" customWidth="1"/>
    <col min="6407" max="6407" width="12.6640625" customWidth="1"/>
    <col min="6408" max="6408" width="5.6640625" customWidth="1"/>
    <col min="6409" max="6409" width="11.109375" customWidth="1"/>
    <col min="6410" max="6410" width="14.88671875" customWidth="1"/>
    <col min="6657" max="6657" width="1.109375" customWidth="1"/>
    <col min="6658" max="6658" width="6" customWidth="1"/>
    <col min="6659" max="6659" width="15" customWidth="1"/>
    <col min="6660" max="6660" width="5.6640625" customWidth="1"/>
    <col min="6661" max="6661" width="13.109375" customWidth="1"/>
    <col min="6662" max="6662" width="5.6640625" customWidth="1"/>
    <col min="6663" max="6663" width="12.6640625" customWidth="1"/>
    <col min="6664" max="6664" width="5.6640625" customWidth="1"/>
    <col min="6665" max="6665" width="11.109375" customWidth="1"/>
    <col min="6666" max="6666" width="14.88671875" customWidth="1"/>
    <col min="6913" max="6913" width="1.109375" customWidth="1"/>
    <col min="6914" max="6914" width="6" customWidth="1"/>
    <col min="6915" max="6915" width="15" customWidth="1"/>
    <col min="6916" max="6916" width="5.6640625" customWidth="1"/>
    <col min="6917" max="6917" width="13.109375" customWidth="1"/>
    <col min="6918" max="6918" width="5.6640625" customWidth="1"/>
    <col min="6919" max="6919" width="12.6640625" customWidth="1"/>
    <col min="6920" max="6920" width="5.6640625" customWidth="1"/>
    <col min="6921" max="6921" width="11.109375" customWidth="1"/>
    <col min="6922" max="6922" width="14.88671875" customWidth="1"/>
    <col min="7169" max="7169" width="1.109375" customWidth="1"/>
    <col min="7170" max="7170" width="6" customWidth="1"/>
    <col min="7171" max="7171" width="15" customWidth="1"/>
    <col min="7172" max="7172" width="5.6640625" customWidth="1"/>
    <col min="7173" max="7173" width="13.109375" customWidth="1"/>
    <col min="7174" max="7174" width="5.6640625" customWidth="1"/>
    <col min="7175" max="7175" width="12.6640625" customWidth="1"/>
    <col min="7176" max="7176" width="5.6640625" customWidth="1"/>
    <col min="7177" max="7177" width="11.109375" customWidth="1"/>
    <col min="7178" max="7178" width="14.88671875" customWidth="1"/>
    <col min="7425" max="7425" width="1.109375" customWidth="1"/>
    <col min="7426" max="7426" width="6" customWidth="1"/>
    <col min="7427" max="7427" width="15" customWidth="1"/>
    <col min="7428" max="7428" width="5.6640625" customWidth="1"/>
    <col min="7429" max="7429" width="13.109375" customWidth="1"/>
    <col min="7430" max="7430" width="5.6640625" customWidth="1"/>
    <col min="7431" max="7431" width="12.6640625" customWidth="1"/>
    <col min="7432" max="7432" width="5.6640625" customWidth="1"/>
    <col min="7433" max="7433" width="11.109375" customWidth="1"/>
    <col min="7434" max="7434" width="14.88671875" customWidth="1"/>
    <col min="7681" max="7681" width="1.109375" customWidth="1"/>
    <col min="7682" max="7682" width="6" customWidth="1"/>
    <col min="7683" max="7683" width="15" customWidth="1"/>
    <col min="7684" max="7684" width="5.6640625" customWidth="1"/>
    <col min="7685" max="7685" width="13.109375" customWidth="1"/>
    <col min="7686" max="7686" width="5.6640625" customWidth="1"/>
    <col min="7687" max="7687" width="12.6640625" customWidth="1"/>
    <col min="7688" max="7688" width="5.6640625" customWidth="1"/>
    <col min="7689" max="7689" width="11.109375" customWidth="1"/>
    <col min="7690" max="7690" width="14.88671875" customWidth="1"/>
    <col min="7937" max="7937" width="1.109375" customWidth="1"/>
    <col min="7938" max="7938" width="6" customWidth="1"/>
    <col min="7939" max="7939" width="15" customWidth="1"/>
    <col min="7940" max="7940" width="5.6640625" customWidth="1"/>
    <col min="7941" max="7941" width="13.109375" customWidth="1"/>
    <col min="7942" max="7942" width="5.6640625" customWidth="1"/>
    <col min="7943" max="7943" width="12.6640625" customWidth="1"/>
    <col min="7944" max="7944" width="5.6640625" customWidth="1"/>
    <col min="7945" max="7945" width="11.109375" customWidth="1"/>
    <col min="7946" max="7946" width="14.88671875" customWidth="1"/>
    <col min="8193" max="8193" width="1.109375" customWidth="1"/>
    <col min="8194" max="8194" width="6" customWidth="1"/>
    <col min="8195" max="8195" width="15" customWidth="1"/>
    <col min="8196" max="8196" width="5.6640625" customWidth="1"/>
    <col min="8197" max="8197" width="13.109375" customWidth="1"/>
    <col min="8198" max="8198" width="5.6640625" customWidth="1"/>
    <col min="8199" max="8199" width="12.6640625" customWidth="1"/>
    <col min="8200" max="8200" width="5.6640625" customWidth="1"/>
    <col min="8201" max="8201" width="11.109375" customWidth="1"/>
    <col min="8202" max="8202" width="14.88671875" customWidth="1"/>
    <col min="8449" max="8449" width="1.109375" customWidth="1"/>
    <col min="8450" max="8450" width="6" customWidth="1"/>
    <col min="8451" max="8451" width="15" customWidth="1"/>
    <col min="8452" max="8452" width="5.6640625" customWidth="1"/>
    <col min="8453" max="8453" width="13.109375" customWidth="1"/>
    <col min="8454" max="8454" width="5.6640625" customWidth="1"/>
    <col min="8455" max="8455" width="12.6640625" customWidth="1"/>
    <col min="8456" max="8456" width="5.6640625" customWidth="1"/>
    <col min="8457" max="8457" width="11.109375" customWidth="1"/>
    <col min="8458" max="8458" width="14.88671875" customWidth="1"/>
    <col min="8705" max="8705" width="1.109375" customWidth="1"/>
    <col min="8706" max="8706" width="6" customWidth="1"/>
    <col min="8707" max="8707" width="15" customWidth="1"/>
    <col min="8708" max="8708" width="5.6640625" customWidth="1"/>
    <col min="8709" max="8709" width="13.109375" customWidth="1"/>
    <col min="8710" max="8710" width="5.6640625" customWidth="1"/>
    <col min="8711" max="8711" width="12.6640625" customWidth="1"/>
    <col min="8712" max="8712" width="5.6640625" customWidth="1"/>
    <col min="8713" max="8713" width="11.109375" customWidth="1"/>
    <col min="8714" max="8714" width="14.88671875" customWidth="1"/>
    <col min="8961" max="8961" width="1.109375" customWidth="1"/>
    <col min="8962" max="8962" width="6" customWidth="1"/>
    <col min="8963" max="8963" width="15" customWidth="1"/>
    <col min="8964" max="8964" width="5.6640625" customWidth="1"/>
    <col min="8965" max="8965" width="13.109375" customWidth="1"/>
    <col min="8966" max="8966" width="5.6640625" customWidth="1"/>
    <col min="8967" max="8967" width="12.6640625" customWidth="1"/>
    <col min="8968" max="8968" width="5.6640625" customWidth="1"/>
    <col min="8969" max="8969" width="11.109375" customWidth="1"/>
    <col min="8970" max="8970" width="14.88671875" customWidth="1"/>
    <col min="9217" max="9217" width="1.109375" customWidth="1"/>
    <col min="9218" max="9218" width="6" customWidth="1"/>
    <col min="9219" max="9219" width="15" customWidth="1"/>
    <col min="9220" max="9220" width="5.6640625" customWidth="1"/>
    <col min="9221" max="9221" width="13.109375" customWidth="1"/>
    <col min="9222" max="9222" width="5.6640625" customWidth="1"/>
    <col min="9223" max="9223" width="12.6640625" customWidth="1"/>
    <col min="9224" max="9224" width="5.6640625" customWidth="1"/>
    <col min="9225" max="9225" width="11.109375" customWidth="1"/>
    <col min="9226" max="9226" width="14.88671875" customWidth="1"/>
    <col min="9473" max="9473" width="1.109375" customWidth="1"/>
    <col min="9474" max="9474" width="6" customWidth="1"/>
    <col min="9475" max="9475" width="15" customWidth="1"/>
    <col min="9476" max="9476" width="5.6640625" customWidth="1"/>
    <col min="9477" max="9477" width="13.109375" customWidth="1"/>
    <col min="9478" max="9478" width="5.6640625" customWidth="1"/>
    <col min="9479" max="9479" width="12.6640625" customWidth="1"/>
    <col min="9480" max="9480" width="5.6640625" customWidth="1"/>
    <col min="9481" max="9481" width="11.109375" customWidth="1"/>
    <col min="9482" max="9482" width="14.88671875" customWidth="1"/>
    <col min="9729" max="9729" width="1.109375" customWidth="1"/>
    <col min="9730" max="9730" width="6" customWidth="1"/>
    <col min="9731" max="9731" width="15" customWidth="1"/>
    <col min="9732" max="9732" width="5.6640625" customWidth="1"/>
    <col min="9733" max="9733" width="13.109375" customWidth="1"/>
    <col min="9734" max="9734" width="5.6640625" customWidth="1"/>
    <col min="9735" max="9735" width="12.6640625" customWidth="1"/>
    <col min="9736" max="9736" width="5.6640625" customWidth="1"/>
    <col min="9737" max="9737" width="11.109375" customWidth="1"/>
    <col min="9738" max="9738" width="14.88671875" customWidth="1"/>
    <col min="9985" max="9985" width="1.109375" customWidth="1"/>
    <col min="9986" max="9986" width="6" customWidth="1"/>
    <col min="9987" max="9987" width="15" customWidth="1"/>
    <col min="9988" max="9988" width="5.6640625" customWidth="1"/>
    <col min="9989" max="9989" width="13.109375" customWidth="1"/>
    <col min="9990" max="9990" width="5.6640625" customWidth="1"/>
    <col min="9991" max="9991" width="12.6640625" customWidth="1"/>
    <col min="9992" max="9992" width="5.6640625" customWidth="1"/>
    <col min="9993" max="9993" width="11.109375" customWidth="1"/>
    <col min="9994" max="9994" width="14.88671875" customWidth="1"/>
    <col min="10241" max="10241" width="1.109375" customWidth="1"/>
    <col min="10242" max="10242" width="6" customWidth="1"/>
    <col min="10243" max="10243" width="15" customWidth="1"/>
    <col min="10244" max="10244" width="5.6640625" customWidth="1"/>
    <col min="10245" max="10245" width="13.109375" customWidth="1"/>
    <col min="10246" max="10246" width="5.6640625" customWidth="1"/>
    <col min="10247" max="10247" width="12.6640625" customWidth="1"/>
    <col min="10248" max="10248" width="5.6640625" customWidth="1"/>
    <col min="10249" max="10249" width="11.109375" customWidth="1"/>
    <col min="10250" max="10250" width="14.88671875" customWidth="1"/>
    <col min="10497" max="10497" width="1.109375" customWidth="1"/>
    <col min="10498" max="10498" width="6" customWidth="1"/>
    <col min="10499" max="10499" width="15" customWidth="1"/>
    <col min="10500" max="10500" width="5.6640625" customWidth="1"/>
    <col min="10501" max="10501" width="13.109375" customWidth="1"/>
    <col min="10502" max="10502" width="5.6640625" customWidth="1"/>
    <col min="10503" max="10503" width="12.6640625" customWidth="1"/>
    <col min="10504" max="10504" width="5.6640625" customWidth="1"/>
    <col min="10505" max="10505" width="11.109375" customWidth="1"/>
    <col min="10506" max="10506" width="14.88671875" customWidth="1"/>
    <col min="10753" max="10753" width="1.109375" customWidth="1"/>
    <col min="10754" max="10754" width="6" customWidth="1"/>
    <col min="10755" max="10755" width="15" customWidth="1"/>
    <col min="10756" max="10756" width="5.6640625" customWidth="1"/>
    <col min="10757" max="10757" width="13.109375" customWidth="1"/>
    <col min="10758" max="10758" width="5.6640625" customWidth="1"/>
    <col min="10759" max="10759" width="12.6640625" customWidth="1"/>
    <col min="10760" max="10760" width="5.6640625" customWidth="1"/>
    <col min="10761" max="10761" width="11.109375" customWidth="1"/>
    <col min="10762" max="10762" width="14.88671875" customWidth="1"/>
    <col min="11009" max="11009" width="1.109375" customWidth="1"/>
    <col min="11010" max="11010" width="6" customWidth="1"/>
    <col min="11011" max="11011" width="15" customWidth="1"/>
    <col min="11012" max="11012" width="5.6640625" customWidth="1"/>
    <col min="11013" max="11013" width="13.109375" customWidth="1"/>
    <col min="11014" max="11014" width="5.6640625" customWidth="1"/>
    <col min="11015" max="11015" width="12.6640625" customWidth="1"/>
    <col min="11016" max="11016" width="5.6640625" customWidth="1"/>
    <col min="11017" max="11017" width="11.109375" customWidth="1"/>
    <col min="11018" max="11018" width="14.88671875" customWidth="1"/>
    <col min="11265" max="11265" width="1.109375" customWidth="1"/>
    <col min="11266" max="11266" width="6" customWidth="1"/>
    <col min="11267" max="11267" width="15" customWidth="1"/>
    <col min="11268" max="11268" width="5.6640625" customWidth="1"/>
    <col min="11269" max="11269" width="13.109375" customWidth="1"/>
    <col min="11270" max="11270" width="5.6640625" customWidth="1"/>
    <col min="11271" max="11271" width="12.6640625" customWidth="1"/>
    <col min="11272" max="11272" width="5.6640625" customWidth="1"/>
    <col min="11273" max="11273" width="11.109375" customWidth="1"/>
    <col min="11274" max="11274" width="14.88671875" customWidth="1"/>
    <col min="11521" max="11521" width="1.109375" customWidth="1"/>
    <col min="11522" max="11522" width="6" customWidth="1"/>
    <col min="11523" max="11523" width="15" customWidth="1"/>
    <col min="11524" max="11524" width="5.6640625" customWidth="1"/>
    <col min="11525" max="11525" width="13.109375" customWidth="1"/>
    <col min="11526" max="11526" width="5.6640625" customWidth="1"/>
    <col min="11527" max="11527" width="12.6640625" customWidth="1"/>
    <col min="11528" max="11528" width="5.6640625" customWidth="1"/>
    <col min="11529" max="11529" width="11.109375" customWidth="1"/>
    <col min="11530" max="11530" width="14.88671875" customWidth="1"/>
    <col min="11777" max="11777" width="1.109375" customWidth="1"/>
    <col min="11778" max="11778" width="6" customWidth="1"/>
    <col min="11779" max="11779" width="15" customWidth="1"/>
    <col min="11780" max="11780" width="5.6640625" customWidth="1"/>
    <col min="11781" max="11781" width="13.109375" customWidth="1"/>
    <col min="11782" max="11782" width="5.6640625" customWidth="1"/>
    <col min="11783" max="11783" width="12.6640625" customWidth="1"/>
    <col min="11784" max="11784" width="5.6640625" customWidth="1"/>
    <col min="11785" max="11785" width="11.109375" customWidth="1"/>
    <col min="11786" max="11786" width="14.88671875" customWidth="1"/>
    <col min="12033" max="12033" width="1.109375" customWidth="1"/>
    <col min="12034" max="12034" width="6" customWidth="1"/>
    <col min="12035" max="12035" width="15" customWidth="1"/>
    <col min="12036" max="12036" width="5.6640625" customWidth="1"/>
    <col min="12037" max="12037" width="13.109375" customWidth="1"/>
    <col min="12038" max="12038" width="5.6640625" customWidth="1"/>
    <col min="12039" max="12039" width="12.6640625" customWidth="1"/>
    <col min="12040" max="12040" width="5.6640625" customWidth="1"/>
    <col min="12041" max="12041" width="11.109375" customWidth="1"/>
    <col min="12042" max="12042" width="14.88671875" customWidth="1"/>
    <col min="12289" max="12289" width="1.109375" customWidth="1"/>
    <col min="12290" max="12290" width="6" customWidth="1"/>
    <col min="12291" max="12291" width="15" customWidth="1"/>
    <col min="12292" max="12292" width="5.6640625" customWidth="1"/>
    <col min="12293" max="12293" width="13.109375" customWidth="1"/>
    <col min="12294" max="12294" width="5.6640625" customWidth="1"/>
    <col min="12295" max="12295" width="12.6640625" customWidth="1"/>
    <col min="12296" max="12296" width="5.6640625" customWidth="1"/>
    <col min="12297" max="12297" width="11.109375" customWidth="1"/>
    <col min="12298" max="12298" width="14.88671875" customWidth="1"/>
    <col min="12545" max="12545" width="1.109375" customWidth="1"/>
    <col min="12546" max="12546" width="6" customWidth="1"/>
    <col min="12547" max="12547" width="15" customWidth="1"/>
    <col min="12548" max="12548" width="5.6640625" customWidth="1"/>
    <col min="12549" max="12549" width="13.109375" customWidth="1"/>
    <col min="12550" max="12550" width="5.6640625" customWidth="1"/>
    <col min="12551" max="12551" width="12.6640625" customWidth="1"/>
    <col min="12552" max="12552" width="5.6640625" customWidth="1"/>
    <col min="12553" max="12553" width="11.109375" customWidth="1"/>
    <col min="12554" max="12554" width="14.88671875" customWidth="1"/>
    <col min="12801" max="12801" width="1.109375" customWidth="1"/>
    <col min="12802" max="12802" width="6" customWidth="1"/>
    <col min="12803" max="12803" width="15" customWidth="1"/>
    <col min="12804" max="12804" width="5.6640625" customWidth="1"/>
    <col min="12805" max="12805" width="13.109375" customWidth="1"/>
    <col min="12806" max="12806" width="5.6640625" customWidth="1"/>
    <col min="12807" max="12807" width="12.6640625" customWidth="1"/>
    <col min="12808" max="12808" width="5.6640625" customWidth="1"/>
    <col min="12809" max="12809" width="11.109375" customWidth="1"/>
    <col min="12810" max="12810" width="14.88671875" customWidth="1"/>
    <col min="13057" max="13057" width="1.109375" customWidth="1"/>
    <col min="13058" max="13058" width="6" customWidth="1"/>
    <col min="13059" max="13059" width="15" customWidth="1"/>
    <col min="13060" max="13060" width="5.6640625" customWidth="1"/>
    <col min="13061" max="13061" width="13.109375" customWidth="1"/>
    <col min="13062" max="13062" width="5.6640625" customWidth="1"/>
    <col min="13063" max="13063" width="12.6640625" customWidth="1"/>
    <col min="13064" max="13064" width="5.6640625" customWidth="1"/>
    <col min="13065" max="13065" width="11.109375" customWidth="1"/>
    <col min="13066" max="13066" width="14.88671875" customWidth="1"/>
    <col min="13313" max="13313" width="1.109375" customWidth="1"/>
    <col min="13314" max="13314" width="6" customWidth="1"/>
    <col min="13315" max="13315" width="15" customWidth="1"/>
    <col min="13316" max="13316" width="5.6640625" customWidth="1"/>
    <col min="13317" max="13317" width="13.109375" customWidth="1"/>
    <col min="13318" max="13318" width="5.6640625" customWidth="1"/>
    <col min="13319" max="13319" width="12.6640625" customWidth="1"/>
    <col min="13320" max="13320" width="5.6640625" customWidth="1"/>
    <col min="13321" max="13321" width="11.109375" customWidth="1"/>
    <col min="13322" max="13322" width="14.88671875" customWidth="1"/>
    <col min="13569" max="13569" width="1.109375" customWidth="1"/>
    <col min="13570" max="13570" width="6" customWidth="1"/>
    <col min="13571" max="13571" width="15" customWidth="1"/>
    <col min="13572" max="13572" width="5.6640625" customWidth="1"/>
    <col min="13573" max="13573" width="13.109375" customWidth="1"/>
    <col min="13574" max="13574" width="5.6640625" customWidth="1"/>
    <col min="13575" max="13575" width="12.6640625" customWidth="1"/>
    <col min="13576" max="13576" width="5.6640625" customWidth="1"/>
    <col min="13577" max="13577" width="11.109375" customWidth="1"/>
    <col min="13578" max="13578" width="14.88671875" customWidth="1"/>
    <col min="13825" max="13825" width="1.109375" customWidth="1"/>
    <col min="13826" max="13826" width="6" customWidth="1"/>
    <col min="13827" max="13827" width="15" customWidth="1"/>
    <col min="13828" max="13828" width="5.6640625" customWidth="1"/>
    <col min="13829" max="13829" width="13.109375" customWidth="1"/>
    <col min="13830" max="13830" width="5.6640625" customWidth="1"/>
    <col min="13831" max="13831" width="12.6640625" customWidth="1"/>
    <col min="13832" max="13832" width="5.6640625" customWidth="1"/>
    <col min="13833" max="13833" width="11.109375" customWidth="1"/>
    <col min="13834" max="13834" width="14.88671875" customWidth="1"/>
    <col min="14081" max="14081" width="1.109375" customWidth="1"/>
    <col min="14082" max="14082" width="6" customWidth="1"/>
    <col min="14083" max="14083" width="15" customWidth="1"/>
    <col min="14084" max="14084" width="5.6640625" customWidth="1"/>
    <col min="14085" max="14085" width="13.109375" customWidth="1"/>
    <col min="14086" max="14086" width="5.6640625" customWidth="1"/>
    <col min="14087" max="14087" width="12.6640625" customWidth="1"/>
    <col min="14088" max="14088" width="5.6640625" customWidth="1"/>
    <col min="14089" max="14089" width="11.109375" customWidth="1"/>
    <col min="14090" max="14090" width="14.88671875" customWidth="1"/>
    <col min="14337" max="14337" width="1.109375" customWidth="1"/>
    <col min="14338" max="14338" width="6" customWidth="1"/>
    <col min="14339" max="14339" width="15" customWidth="1"/>
    <col min="14340" max="14340" width="5.6640625" customWidth="1"/>
    <col min="14341" max="14341" width="13.109375" customWidth="1"/>
    <col min="14342" max="14342" width="5.6640625" customWidth="1"/>
    <col min="14343" max="14343" width="12.6640625" customWidth="1"/>
    <col min="14344" max="14344" width="5.6640625" customWidth="1"/>
    <col min="14345" max="14345" width="11.109375" customWidth="1"/>
    <col min="14346" max="14346" width="14.88671875" customWidth="1"/>
    <col min="14593" max="14593" width="1.109375" customWidth="1"/>
    <col min="14594" max="14594" width="6" customWidth="1"/>
    <col min="14595" max="14595" width="15" customWidth="1"/>
    <col min="14596" max="14596" width="5.6640625" customWidth="1"/>
    <col min="14597" max="14597" width="13.109375" customWidth="1"/>
    <col min="14598" max="14598" width="5.6640625" customWidth="1"/>
    <col min="14599" max="14599" width="12.6640625" customWidth="1"/>
    <col min="14600" max="14600" width="5.6640625" customWidth="1"/>
    <col min="14601" max="14601" width="11.109375" customWidth="1"/>
    <col min="14602" max="14602" width="14.88671875" customWidth="1"/>
    <col min="14849" max="14849" width="1.109375" customWidth="1"/>
    <col min="14850" max="14850" width="6" customWidth="1"/>
    <col min="14851" max="14851" width="15" customWidth="1"/>
    <col min="14852" max="14852" width="5.6640625" customWidth="1"/>
    <col min="14853" max="14853" width="13.109375" customWidth="1"/>
    <col min="14854" max="14854" width="5.6640625" customWidth="1"/>
    <col min="14855" max="14855" width="12.6640625" customWidth="1"/>
    <col min="14856" max="14856" width="5.6640625" customWidth="1"/>
    <col min="14857" max="14857" width="11.109375" customWidth="1"/>
    <col min="14858" max="14858" width="14.88671875" customWidth="1"/>
    <col min="15105" max="15105" width="1.109375" customWidth="1"/>
    <col min="15106" max="15106" width="6" customWidth="1"/>
    <col min="15107" max="15107" width="15" customWidth="1"/>
    <col min="15108" max="15108" width="5.6640625" customWidth="1"/>
    <col min="15109" max="15109" width="13.109375" customWidth="1"/>
    <col min="15110" max="15110" width="5.6640625" customWidth="1"/>
    <col min="15111" max="15111" width="12.6640625" customWidth="1"/>
    <col min="15112" max="15112" width="5.6640625" customWidth="1"/>
    <col min="15113" max="15113" width="11.109375" customWidth="1"/>
    <col min="15114" max="15114" width="14.88671875" customWidth="1"/>
    <col min="15361" max="15361" width="1.109375" customWidth="1"/>
    <col min="15362" max="15362" width="6" customWidth="1"/>
    <col min="15363" max="15363" width="15" customWidth="1"/>
    <col min="15364" max="15364" width="5.6640625" customWidth="1"/>
    <col min="15365" max="15365" width="13.109375" customWidth="1"/>
    <col min="15366" max="15366" width="5.6640625" customWidth="1"/>
    <col min="15367" max="15367" width="12.6640625" customWidth="1"/>
    <col min="15368" max="15368" width="5.6640625" customWidth="1"/>
    <col min="15369" max="15369" width="11.109375" customWidth="1"/>
    <col min="15370" max="15370" width="14.88671875" customWidth="1"/>
    <col min="15617" max="15617" width="1.109375" customWidth="1"/>
    <col min="15618" max="15618" width="6" customWidth="1"/>
    <col min="15619" max="15619" width="15" customWidth="1"/>
    <col min="15620" max="15620" width="5.6640625" customWidth="1"/>
    <col min="15621" max="15621" width="13.109375" customWidth="1"/>
    <col min="15622" max="15622" width="5.6640625" customWidth="1"/>
    <col min="15623" max="15623" width="12.6640625" customWidth="1"/>
    <col min="15624" max="15624" width="5.6640625" customWidth="1"/>
    <col min="15625" max="15625" width="11.109375" customWidth="1"/>
    <col min="15626" max="15626" width="14.88671875" customWidth="1"/>
    <col min="15873" max="15873" width="1.109375" customWidth="1"/>
    <col min="15874" max="15874" width="6" customWidth="1"/>
    <col min="15875" max="15875" width="15" customWidth="1"/>
    <col min="15876" max="15876" width="5.6640625" customWidth="1"/>
    <col min="15877" max="15877" width="13.109375" customWidth="1"/>
    <col min="15878" max="15878" width="5.6640625" customWidth="1"/>
    <col min="15879" max="15879" width="12.6640625" customWidth="1"/>
    <col min="15880" max="15880" width="5.6640625" customWidth="1"/>
    <col min="15881" max="15881" width="11.109375" customWidth="1"/>
    <col min="15882" max="15882" width="14.88671875" customWidth="1"/>
    <col min="16129" max="16129" width="1.109375" customWidth="1"/>
    <col min="16130" max="16130" width="6" customWidth="1"/>
    <col min="16131" max="16131" width="15" customWidth="1"/>
    <col min="16132" max="16132" width="5.6640625" customWidth="1"/>
    <col min="16133" max="16133" width="13.109375" customWidth="1"/>
    <col min="16134" max="16134" width="5.6640625" customWidth="1"/>
    <col min="16135" max="16135" width="12.6640625" customWidth="1"/>
    <col min="16136" max="16136" width="5.6640625" customWidth="1"/>
    <col min="16137" max="16137" width="11.109375" customWidth="1"/>
    <col min="16138" max="16138" width="14.88671875" customWidth="1"/>
  </cols>
  <sheetData>
    <row r="1" spans="1:10" ht="24.75" customHeight="1" x14ac:dyDescent="0.2">
      <c r="B1" s="217" t="s">
        <v>43</v>
      </c>
      <c r="C1" s="217"/>
      <c r="D1" s="217"/>
      <c r="E1" s="217"/>
      <c r="F1" s="217"/>
      <c r="G1" s="2" t="s">
        <v>0</v>
      </c>
      <c r="H1" s="261" t="s">
        <v>89</v>
      </c>
      <c r="I1" s="262"/>
      <c r="J1" s="262"/>
    </row>
    <row r="2" spans="1:10" ht="9.75" customHeight="1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22.5" customHeight="1" x14ac:dyDescent="0.2">
      <c r="B3" s="224" t="s">
        <v>30</v>
      </c>
      <c r="C3" s="225"/>
      <c r="D3" s="226" t="s">
        <v>44</v>
      </c>
      <c r="E3" s="227"/>
      <c r="F3" s="227"/>
      <c r="G3" s="225"/>
      <c r="H3" s="218" t="s">
        <v>1</v>
      </c>
      <c r="I3" s="218"/>
      <c r="J3" s="16">
        <v>276.45</v>
      </c>
    </row>
    <row r="4" spans="1:10" ht="22.5" customHeight="1" x14ac:dyDescent="0.2">
      <c r="B4" s="224" t="s">
        <v>26</v>
      </c>
      <c r="C4" s="228"/>
      <c r="D4" s="226" t="s">
        <v>149</v>
      </c>
      <c r="E4" s="228"/>
      <c r="F4" s="228"/>
      <c r="G4" s="228"/>
      <c r="H4" s="228"/>
      <c r="I4" s="228"/>
      <c r="J4" s="229"/>
    </row>
    <row r="5" spans="1:10" ht="11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.75" customHeight="1" x14ac:dyDescent="0.2">
      <c r="A6" s="1"/>
      <c r="B6" s="1"/>
      <c r="C6" s="1"/>
      <c r="D6" s="1"/>
      <c r="E6" s="1"/>
      <c r="F6" s="1"/>
      <c r="G6" s="1"/>
      <c r="H6" s="17" t="s">
        <v>2</v>
      </c>
      <c r="I6" s="17"/>
      <c r="J6" s="17"/>
    </row>
    <row r="7" spans="1:10" ht="24.75" customHeight="1" x14ac:dyDescent="0.2">
      <c r="A7" s="1"/>
      <c r="B7" s="29" t="s">
        <v>32</v>
      </c>
      <c r="C7" s="1"/>
      <c r="D7" s="1"/>
      <c r="E7" s="1"/>
      <c r="F7" s="1"/>
      <c r="G7" s="1"/>
      <c r="H7" s="1"/>
      <c r="I7" s="1"/>
      <c r="J7" s="1"/>
    </row>
    <row r="8" spans="1:10" ht="17.25" customHeight="1" x14ac:dyDescent="0.2">
      <c r="A8" s="1"/>
      <c r="B8" s="1" t="s">
        <v>33</v>
      </c>
      <c r="C8" s="1"/>
      <c r="D8" s="1"/>
      <c r="E8" s="1"/>
      <c r="F8" s="6"/>
      <c r="G8" s="1"/>
      <c r="H8" s="1"/>
      <c r="I8" s="1"/>
      <c r="J8" s="1"/>
    </row>
    <row r="9" spans="1:10" ht="27.75" customHeight="1" thickBot="1" x14ac:dyDescent="0.25">
      <c r="A9" s="1"/>
      <c r="B9" s="1" t="s">
        <v>18</v>
      </c>
      <c r="C9" s="7"/>
      <c r="D9" s="8"/>
      <c r="E9" s="15" t="s">
        <v>21</v>
      </c>
      <c r="F9" s="8"/>
      <c r="G9" s="8"/>
      <c r="H9" s="1"/>
      <c r="I9" s="1" t="s">
        <v>37</v>
      </c>
      <c r="J9" s="1"/>
    </row>
    <row r="10" spans="1:10" ht="40.5" customHeight="1" thickBot="1" x14ac:dyDescent="0.25">
      <c r="A10" s="1"/>
      <c r="B10" s="230">
        <v>230000</v>
      </c>
      <c r="C10" s="231"/>
      <c r="D10" s="11" t="s">
        <v>10</v>
      </c>
      <c r="E10" s="20">
        <v>6</v>
      </c>
      <c r="F10" s="11"/>
      <c r="G10" s="8"/>
      <c r="H10" s="14" t="s">
        <v>12</v>
      </c>
      <c r="I10" s="232">
        <f>INT(B10*E10)</f>
        <v>1380000</v>
      </c>
      <c r="J10" s="233"/>
    </row>
    <row r="11" spans="1:10" ht="17.25" customHeight="1" x14ac:dyDescent="0.2">
      <c r="A11" s="1"/>
      <c r="B11" s="234" t="s">
        <v>19</v>
      </c>
      <c r="C11" s="235"/>
      <c r="D11" s="235"/>
      <c r="E11" s="236"/>
      <c r="F11" s="236"/>
      <c r="G11" s="236"/>
      <c r="H11" s="236"/>
      <c r="I11" s="236"/>
      <c r="J11" s="236"/>
    </row>
    <row r="12" spans="1:10" ht="10.5" customHeight="1" x14ac:dyDescent="0.2">
      <c r="A12" s="1"/>
      <c r="B12" s="235"/>
      <c r="C12" s="235"/>
      <c r="D12" s="235"/>
      <c r="E12" s="236"/>
      <c r="F12" s="236"/>
      <c r="G12" s="236"/>
      <c r="H12" s="236"/>
      <c r="I12" s="236"/>
      <c r="J12" s="236"/>
    </row>
    <row r="13" spans="1:10" ht="26.25" customHeight="1" x14ac:dyDescent="0.2">
      <c r="A13" s="1"/>
      <c r="B13" s="237" t="s">
        <v>34</v>
      </c>
      <c r="C13" s="235"/>
      <c r="D13" s="235"/>
      <c r="E13" s="235"/>
      <c r="F13" s="236"/>
      <c r="G13" s="236"/>
      <c r="H13" s="236"/>
      <c r="I13" s="236"/>
      <c r="J13" s="236"/>
    </row>
    <row r="14" spans="1:10" ht="17.25" customHeight="1" x14ac:dyDescent="0.2">
      <c r="A14" s="1"/>
      <c r="B14" s="1" t="s">
        <v>35</v>
      </c>
      <c r="C14" s="1"/>
      <c r="D14" s="1"/>
      <c r="E14" s="1"/>
      <c r="F14" s="6"/>
      <c r="G14" s="1"/>
      <c r="H14" s="1"/>
      <c r="I14" s="1"/>
      <c r="J14" s="1"/>
    </row>
    <row r="15" spans="1:10" ht="30" customHeight="1" thickBot="1" x14ac:dyDescent="0.25">
      <c r="A15" s="1"/>
      <c r="B15" s="1" t="s">
        <v>18</v>
      </c>
      <c r="C15" s="7"/>
      <c r="D15" s="8"/>
      <c r="E15" s="5" t="s">
        <v>20</v>
      </c>
      <c r="G15" s="15" t="s">
        <v>22</v>
      </c>
      <c r="H15" s="1"/>
      <c r="I15" s="1" t="s">
        <v>36</v>
      </c>
      <c r="J15" s="1"/>
    </row>
    <row r="16" spans="1:10" ht="40.5" customHeight="1" thickBot="1" x14ac:dyDescent="0.25">
      <c r="A16" s="1"/>
      <c r="B16" s="238">
        <f>B10</f>
        <v>230000</v>
      </c>
      <c r="C16" s="239"/>
      <c r="D16" s="11" t="s">
        <v>11</v>
      </c>
      <c r="E16" s="21">
        <v>31</v>
      </c>
      <c r="F16" s="13" t="s">
        <v>10</v>
      </c>
      <c r="G16" s="21">
        <v>20</v>
      </c>
      <c r="H16" s="14" t="s">
        <v>12</v>
      </c>
      <c r="I16" s="232">
        <f>INT(B16/E16*G16)</f>
        <v>148387</v>
      </c>
      <c r="J16" s="233"/>
    </row>
    <row r="17" spans="1:10" ht="21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0.25" customHeight="1" thickBot="1" x14ac:dyDescent="0.25">
      <c r="A18" s="1"/>
      <c r="B18" s="1"/>
      <c r="C18" s="1"/>
      <c r="D18" s="1"/>
      <c r="E18" s="1"/>
      <c r="F18" s="1"/>
      <c r="H18" s="1"/>
      <c r="I18" s="1" t="s">
        <v>38</v>
      </c>
      <c r="J18" s="1"/>
    </row>
    <row r="19" spans="1:10" x14ac:dyDescent="0.2">
      <c r="A19" s="1"/>
      <c r="B19" s="1"/>
      <c r="C19" s="1"/>
      <c r="D19" s="1"/>
      <c r="E19" s="1"/>
      <c r="F19" s="1"/>
      <c r="H19" s="18"/>
      <c r="I19" s="240">
        <f>I10+I16</f>
        <v>1528387</v>
      </c>
      <c r="J19" s="241"/>
    </row>
    <row r="20" spans="1:10" x14ac:dyDescent="0.2">
      <c r="A20" s="1"/>
      <c r="B20" s="1"/>
      <c r="C20" s="1"/>
      <c r="D20" s="1"/>
      <c r="E20" s="1"/>
      <c r="F20" s="1"/>
      <c r="G20" s="18"/>
      <c r="H20" s="18"/>
      <c r="I20" s="242"/>
      <c r="J20" s="243"/>
    </row>
    <row r="21" spans="1:10" ht="13.8" thickBot="1" x14ac:dyDescent="0.25">
      <c r="A21" s="1"/>
      <c r="B21" s="1"/>
      <c r="C21" s="1"/>
      <c r="D21" s="1"/>
      <c r="E21" s="1"/>
      <c r="F21" s="1"/>
      <c r="G21" s="18"/>
      <c r="H21" s="19"/>
      <c r="I21" s="244"/>
      <c r="J21" s="245"/>
    </row>
    <row r="22" spans="1:10" x14ac:dyDescent="0.2">
      <c r="A22" s="1"/>
      <c r="B22" s="1"/>
      <c r="C22" s="1"/>
      <c r="D22" s="1"/>
      <c r="E22" s="1"/>
      <c r="F22" s="1"/>
      <c r="G22" s="18"/>
      <c r="H22" s="18"/>
      <c r="I22" s="263" t="s">
        <v>90</v>
      </c>
      <c r="J22" s="264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235"/>
      <c r="J23" s="235"/>
    </row>
    <row r="24" spans="1:10" ht="27.75" customHeight="1" x14ac:dyDescent="0.2">
      <c r="A24" s="1"/>
      <c r="B24" s="10" t="s">
        <v>39</v>
      </c>
      <c r="C24" s="1"/>
      <c r="D24" s="1"/>
      <c r="E24" s="1"/>
      <c r="F24" s="1"/>
      <c r="G24" s="1"/>
      <c r="H24" s="1"/>
      <c r="I24" s="1"/>
      <c r="J24" s="1"/>
    </row>
    <row r="25" spans="1:10" ht="22.5" customHeight="1" x14ac:dyDescent="0.2">
      <c r="A25" s="1"/>
      <c r="B25" s="1" t="s">
        <v>40</v>
      </c>
      <c r="C25" s="3"/>
      <c r="D25" s="3"/>
      <c r="E25" s="3"/>
      <c r="F25" s="1"/>
      <c r="G25" s="1"/>
      <c r="H25" s="28"/>
      <c r="I25" s="28"/>
      <c r="J25" s="28"/>
    </row>
    <row r="26" spans="1:10" ht="10.5" customHeight="1" x14ac:dyDescent="0.2">
      <c r="A26" s="1"/>
      <c r="B26" s="3"/>
      <c r="C26" s="3"/>
      <c r="D26" s="3"/>
      <c r="E26" s="3"/>
      <c r="F26" s="3"/>
      <c r="G26" s="1"/>
      <c r="H26" s="1"/>
      <c r="I26" s="4"/>
      <c r="J26" s="1"/>
    </row>
    <row r="27" spans="1:10" ht="30.75" customHeight="1" x14ac:dyDescent="0.2">
      <c r="A27" s="1"/>
      <c r="B27" s="25"/>
      <c r="C27" s="219" t="s">
        <v>3</v>
      </c>
      <c r="D27" s="220"/>
      <c r="E27" s="220"/>
      <c r="F27" s="221" t="s">
        <v>4</v>
      </c>
      <c r="G27" s="222"/>
      <c r="H27" s="223" t="s">
        <v>5</v>
      </c>
      <c r="I27" s="218"/>
      <c r="J27" s="1"/>
    </row>
    <row r="28" spans="1:10" ht="60" customHeight="1" x14ac:dyDescent="0.2">
      <c r="A28" s="22"/>
      <c r="B28" s="246" t="s">
        <v>6</v>
      </c>
      <c r="C28" s="249" t="s">
        <v>45</v>
      </c>
      <c r="D28" s="250"/>
      <c r="E28" s="250"/>
      <c r="F28" s="251">
        <v>369.28</v>
      </c>
      <c r="G28" s="251"/>
      <c r="H28" s="252">
        <f>J3-SUM(H29:I32)</f>
        <v>231.89</v>
      </c>
      <c r="I28" s="253"/>
      <c r="J28" s="26" t="s">
        <v>13</v>
      </c>
    </row>
    <row r="29" spans="1:10" ht="30" customHeight="1" x14ac:dyDescent="0.2">
      <c r="A29" s="22"/>
      <c r="B29" s="247"/>
      <c r="C29" s="250"/>
      <c r="D29" s="250"/>
      <c r="E29" s="250"/>
      <c r="F29" s="254"/>
      <c r="G29" s="254"/>
      <c r="H29" s="252">
        <f>ROUND($J$3*F29/$F$33,2)</f>
        <v>0</v>
      </c>
      <c r="I29" s="255"/>
      <c r="J29" s="23"/>
    </row>
    <row r="30" spans="1:10" ht="30" customHeight="1" x14ac:dyDescent="0.2">
      <c r="A30" s="22"/>
      <c r="B30" s="248"/>
      <c r="C30" s="250"/>
      <c r="D30" s="250"/>
      <c r="E30" s="250"/>
      <c r="F30" s="254"/>
      <c r="G30" s="254"/>
      <c r="H30" s="252">
        <f>ROUND($J$3*F30/$F$33,2)</f>
        <v>0</v>
      </c>
      <c r="I30" s="253"/>
      <c r="J30" s="1"/>
    </row>
    <row r="31" spans="1:10" ht="30" customHeight="1" x14ac:dyDescent="0.2">
      <c r="A31" s="1"/>
      <c r="B31" s="247" t="s">
        <v>7</v>
      </c>
      <c r="C31" s="250" t="s">
        <v>46</v>
      </c>
      <c r="D31" s="250"/>
      <c r="E31" s="250"/>
      <c r="F31" s="251">
        <v>70.959999999999994</v>
      </c>
      <c r="G31" s="251"/>
      <c r="H31" s="252">
        <f>ROUND($J$3*F31/$F$33,2)</f>
        <v>44.56</v>
      </c>
      <c r="I31" s="253"/>
      <c r="J31" s="1"/>
    </row>
    <row r="32" spans="1:10" ht="30" customHeight="1" thickBot="1" x14ac:dyDescent="0.25">
      <c r="A32" s="1"/>
      <c r="B32" s="247"/>
      <c r="C32" s="256"/>
      <c r="D32" s="257"/>
      <c r="E32" s="257"/>
      <c r="F32" s="258"/>
      <c r="G32" s="258"/>
      <c r="H32" s="259">
        <f>ROUND($J$3*F32/$F$33,2)</f>
        <v>0</v>
      </c>
      <c r="I32" s="260"/>
      <c r="J32" s="1"/>
    </row>
    <row r="33" spans="1:10" ht="30" customHeight="1" thickTop="1" x14ac:dyDescent="0.2">
      <c r="A33" s="22"/>
      <c r="B33" s="24"/>
      <c r="C33" s="267" t="s">
        <v>8</v>
      </c>
      <c r="D33" s="268"/>
      <c r="E33" s="268"/>
      <c r="F33" s="269">
        <f>SUM(F28:G32)</f>
        <v>440.23999999999995</v>
      </c>
      <c r="G33" s="269"/>
      <c r="H33" s="270">
        <f>SUM(H28:I32)</f>
        <v>276.45</v>
      </c>
      <c r="I33" s="271"/>
      <c r="J33" s="5"/>
    </row>
    <row r="34" spans="1:10" ht="11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1" customHeight="1" x14ac:dyDescent="0.2">
      <c r="A35" s="1"/>
      <c r="B35" s="1" t="s">
        <v>41</v>
      </c>
      <c r="C35" s="1"/>
      <c r="D35" s="1"/>
      <c r="E35" s="1"/>
      <c r="F35" s="6"/>
      <c r="G35" s="1"/>
      <c r="H35" s="1"/>
      <c r="I35" s="1"/>
      <c r="J35" s="1"/>
    </row>
    <row r="36" spans="1:10" ht="8.25" customHeight="1" x14ac:dyDescent="0.2">
      <c r="A36" s="1"/>
      <c r="B36" s="10"/>
      <c r="C36" s="1"/>
      <c r="D36" s="1"/>
      <c r="E36" s="1"/>
      <c r="F36" s="6"/>
      <c r="G36" s="1"/>
      <c r="H36" s="1"/>
      <c r="I36" s="1"/>
      <c r="J36" s="1"/>
    </row>
    <row r="37" spans="1:10" ht="8.25" customHeight="1" x14ac:dyDescent="0.2">
      <c r="A37" s="1"/>
      <c r="B37" s="10"/>
      <c r="C37" s="1"/>
      <c r="D37" s="1"/>
      <c r="E37" s="1"/>
      <c r="F37" s="6"/>
      <c r="G37" s="1"/>
      <c r="H37" s="1"/>
      <c r="I37" s="1"/>
      <c r="J37" s="1"/>
    </row>
    <row r="38" spans="1:10" ht="17.25" customHeight="1" x14ac:dyDescent="0.2">
      <c r="A38" s="1"/>
      <c r="B38" s="1" t="s">
        <v>24</v>
      </c>
      <c r="C38" s="1"/>
      <c r="D38" s="1"/>
      <c r="E38" s="1"/>
      <c r="F38" s="6"/>
      <c r="G38" s="1"/>
      <c r="H38" s="1"/>
      <c r="I38" s="1"/>
      <c r="J38" s="1"/>
    </row>
    <row r="39" spans="1:10" ht="17.25" customHeight="1" thickBot="1" x14ac:dyDescent="0.25">
      <c r="A39" s="1"/>
      <c r="B39" s="1" t="s">
        <v>18</v>
      </c>
      <c r="C39" s="7"/>
      <c r="D39" s="8"/>
      <c r="E39" s="8" t="s">
        <v>14</v>
      </c>
      <c r="F39" s="8"/>
      <c r="G39" s="8" t="s">
        <v>9</v>
      </c>
      <c r="H39" s="1"/>
      <c r="I39" s="1" t="s">
        <v>15</v>
      </c>
      <c r="J39" s="1"/>
    </row>
    <row r="40" spans="1:10" ht="40.5" customHeight="1" thickBot="1" x14ac:dyDescent="0.25">
      <c r="A40" s="1"/>
      <c r="B40" s="238">
        <f>B10</f>
        <v>230000</v>
      </c>
      <c r="C40" s="239"/>
      <c r="D40" s="11" t="s">
        <v>10</v>
      </c>
      <c r="E40" s="27">
        <f>H28+H29+H30</f>
        <v>231.89</v>
      </c>
      <c r="F40" s="11" t="s">
        <v>11</v>
      </c>
      <c r="G40" s="9">
        <f>J3</f>
        <v>276.45</v>
      </c>
      <c r="H40" s="12" t="s">
        <v>12</v>
      </c>
      <c r="I40" s="232">
        <f>INT(B40*E40/G40)</f>
        <v>192927</v>
      </c>
      <c r="J40" s="233"/>
    </row>
    <row r="41" spans="1:10" ht="20.25" customHeight="1" x14ac:dyDescent="0.2">
      <c r="A41" s="1"/>
      <c r="B41" s="234" t="s">
        <v>19</v>
      </c>
      <c r="C41" s="235"/>
      <c r="D41" s="235"/>
      <c r="E41" s="236"/>
      <c r="F41" s="236"/>
      <c r="G41" s="236"/>
      <c r="H41" s="236"/>
      <c r="I41" s="236"/>
      <c r="J41" s="236"/>
    </row>
    <row r="42" spans="1:10" ht="12.75" customHeight="1" x14ac:dyDescent="0.2">
      <c r="A42" s="1"/>
      <c r="B42" s="235"/>
      <c r="C42" s="235"/>
      <c r="D42" s="235"/>
      <c r="E42" s="236"/>
      <c r="F42" s="236"/>
      <c r="G42" s="236"/>
      <c r="H42" s="236"/>
      <c r="I42" s="236"/>
      <c r="J42" s="236"/>
    </row>
    <row r="43" spans="1:10" ht="17.25" customHeight="1" x14ac:dyDescent="0.2">
      <c r="A43" s="1"/>
      <c r="B43" s="1" t="s">
        <v>25</v>
      </c>
      <c r="C43" s="1"/>
      <c r="D43" s="1"/>
      <c r="E43" s="1"/>
      <c r="F43" s="6"/>
      <c r="G43" s="1"/>
      <c r="H43" s="1"/>
      <c r="I43" s="1"/>
      <c r="J43" s="1"/>
    </row>
    <row r="44" spans="1:10" ht="23.25" customHeight="1" thickBot="1" x14ac:dyDescent="0.25">
      <c r="A44" s="1"/>
      <c r="B44" s="1" t="s">
        <v>16</v>
      </c>
      <c r="C44" s="7"/>
      <c r="D44" s="8"/>
      <c r="E44" s="15" t="s">
        <v>21</v>
      </c>
      <c r="G44" s="8"/>
      <c r="H44" s="1"/>
      <c r="I44" s="1" t="s">
        <v>17</v>
      </c>
      <c r="J44" s="1"/>
    </row>
    <row r="45" spans="1:10" ht="40.5" customHeight="1" thickBot="1" x14ac:dyDescent="0.25">
      <c r="A45" s="1"/>
      <c r="B45" s="265">
        <f>I40</f>
        <v>192927</v>
      </c>
      <c r="C45" s="266"/>
      <c r="D45" s="11" t="s">
        <v>10</v>
      </c>
      <c r="E45" s="30">
        <f>E10</f>
        <v>6</v>
      </c>
      <c r="F45" s="13"/>
      <c r="G45" s="8"/>
      <c r="H45" s="14" t="s">
        <v>12</v>
      </c>
      <c r="I45" s="232">
        <f>B45*E45</f>
        <v>1157562</v>
      </c>
      <c r="J45" s="233"/>
    </row>
    <row r="46" spans="1:10" ht="27.75" customHeight="1" x14ac:dyDescent="0.2">
      <c r="A46" s="1"/>
      <c r="B46" s="237" t="s">
        <v>27</v>
      </c>
      <c r="C46" s="235"/>
      <c r="D46" s="235"/>
      <c r="E46" s="235"/>
      <c r="F46" s="236"/>
      <c r="G46" s="236"/>
      <c r="H46" s="236"/>
      <c r="I46" s="236"/>
      <c r="J46" s="236"/>
    </row>
    <row r="47" spans="1:10" ht="17.25" customHeight="1" x14ac:dyDescent="0.2">
      <c r="A47" s="1"/>
      <c r="B47" s="1" t="s">
        <v>28</v>
      </c>
      <c r="C47" s="1"/>
      <c r="D47" s="1"/>
      <c r="E47" s="1"/>
      <c r="F47" s="6"/>
      <c r="G47" s="1"/>
      <c r="H47" s="1"/>
      <c r="I47" s="1"/>
      <c r="J47" s="1"/>
    </row>
    <row r="48" spans="1:10" ht="30" customHeight="1" thickBot="1" x14ac:dyDescent="0.25">
      <c r="A48" s="1"/>
      <c r="B48" s="1" t="s">
        <v>16</v>
      </c>
      <c r="C48" s="7"/>
      <c r="D48" s="8"/>
      <c r="E48" s="5" t="s">
        <v>20</v>
      </c>
      <c r="G48" s="15" t="s">
        <v>22</v>
      </c>
      <c r="H48" s="1"/>
      <c r="I48" s="1" t="s">
        <v>29</v>
      </c>
      <c r="J48" s="1"/>
    </row>
    <row r="49" spans="1:10" ht="40.5" customHeight="1" thickBot="1" x14ac:dyDescent="0.25">
      <c r="A49" s="1"/>
      <c r="B49" s="238">
        <f>I40</f>
        <v>192927</v>
      </c>
      <c r="C49" s="239"/>
      <c r="D49" s="11" t="s">
        <v>11</v>
      </c>
      <c r="E49" s="31">
        <f>E16</f>
        <v>31</v>
      </c>
      <c r="F49" s="13" t="s">
        <v>10</v>
      </c>
      <c r="G49" s="31">
        <f>G16</f>
        <v>20</v>
      </c>
      <c r="H49" s="14" t="s">
        <v>12</v>
      </c>
      <c r="I49" s="232">
        <f>INT(B49/E49*G49)</f>
        <v>124469</v>
      </c>
      <c r="J49" s="233"/>
    </row>
    <row r="50" spans="1:10" ht="2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0.25" customHeight="1" thickBot="1" x14ac:dyDescent="0.25">
      <c r="A51" s="1"/>
      <c r="B51" s="1"/>
      <c r="C51" s="1"/>
      <c r="D51" s="1"/>
      <c r="E51" s="1"/>
      <c r="F51" s="1"/>
      <c r="H51" s="1"/>
      <c r="I51" s="1" t="s">
        <v>23</v>
      </c>
      <c r="J51" s="1"/>
    </row>
    <row r="52" spans="1:10" x14ac:dyDescent="0.2">
      <c r="A52" s="1"/>
      <c r="B52" s="1"/>
      <c r="C52" s="1"/>
      <c r="D52" s="1"/>
      <c r="E52" s="1"/>
      <c r="F52" s="1"/>
      <c r="H52" s="18"/>
      <c r="I52" s="240">
        <f>I45+I49</f>
        <v>1282031</v>
      </c>
      <c r="J52" s="241"/>
    </row>
    <row r="53" spans="1:10" x14ac:dyDescent="0.2">
      <c r="A53" s="1"/>
      <c r="B53" s="1"/>
      <c r="C53" s="1"/>
      <c r="D53" s="1"/>
      <c r="E53" s="1"/>
      <c r="F53" s="1"/>
      <c r="G53" s="18"/>
      <c r="H53" s="18"/>
      <c r="I53" s="242"/>
      <c r="J53" s="243"/>
    </row>
    <row r="54" spans="1:10" ht="13.8" thickBot="1" x14ac:dyDescent="0.25">
      <c r="A54" s="1"/>
      <c r="B54" s="1"/>
      <c r="C54" s="1"/>
      <c r="D54" s="1"/>
      <c r="E54" s="1"/>
      <c r="F54" s="1"/>
      <c r="G54" s="18"/>
      <c r="H54" s="19"/>
      <c r="I54" s="244"/>
      <c r="J54" s="245"/>
    </row>
    <row r="55" spans="1:10" x14ac:dyDescent="0.2">
      <c r="A55" s="1"/>
      <c r="B55" s="1"/>
      <c r="C55" s="1"/>
      <c r="D55" s="1"/>
      <c r="E55" s="1"/>
      <c r="F55" s="1"/>
      <c r="G55" s="18"/>
      <c r="H55" s="18"/>
      <c r="I55" s="263" t="s">
        <v>91</v>
      </c>
      <c r="J55" s="264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235"/>
      <c r="J56" s="235"/>
    </row>
    <row r="57" spans="1:10" x14ac:dyDescent="0.2">
      <c r="A57" s="1"/>
    </row>
    <row r="58" spans="1:10" x14ac:dyDescent="0.2">
      <c r="A58" s="1"/>
    </row>
    <row r="59" spans="1:10" x14ac:dyDescent="0.2">
      <c r="A59" s="1"/>
    </row>
  </sheetData>
  <mergeCells count="48">
    <mergeCell ref="I52:J54"/>
    <mergeCell ref="I55:J56"/>
    <mergeCell ref="H1:J1"/>
    <mergeCell ref="B41:J42"/>
    <mergeCell ref="B45:C45"/>
    <mergeCell ref="I45:J45"/>
    <mergeCell ref="B46:J46"/>
    <mergeCell ref="B49:C49"/>
    <mergeCell ref="I49:J49"/>
    <mergeCell ref="F32:G32"/>
    <mergeCell ref="H32:I32"/>
    <mergeCell ref="C33:E33"/>
    <mergeCell ref="F33:G33"/>
    <mergeCell ref="H33:I33"/>
    <mergeCell ref="B40:C40"/>
    <mergeCell ref="I40:J40"/>
    <mergeCell ref="B31:B32"/>
    <mergeCell ref="C31:E31"/>
    <mergeCell ref="F31:G31"/>
    <mergeCell ref="H31:I31"/>
    <mergeCell ref="C32:E32"/>
    <mergeCell ref="I19:J21"/>
    <mergeCell ref="I22:J23"/>
    <mergeCell ref="C27:E27"/>
    <mergeCell ref="F27:G27"/>
    <mergeCell ref="H27:I27"/>
    <mergeCell ref="B28:B30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B10:C10"/>
    <mergeCell ref="I10:J10"/>
    <mergeCell ref="B11:J12"/>
    <mergeCell ref="B13:J13"/>
    <mergeCell ref="B16:C16"/>
    <mergeCell ref="I16:J16"/>
    <mergeCell ref="B1:F1"/>
    <mergeCell ref="B3:C3"/>
    <mergeCell ref="D3:G3"/>
    <mergeCell ref="H3:I3"/>
    <mergeCell ref="B4:C4"/>
    <mergeCell ref="D4:J4"/>
  </mergeCells>
  <phoneticPr fontId="2"/>
  <pageMargins left="0.59055118110236227" right="0.39370078740157483" top="0.59055118110236227" bottom="0.59055118110236227" header="0.11811023622047245" footer="0.51181102362204722"/>
  <pageSetup paperSize="9" orientation="portrait" horizontalDpi="300" r:id="rId1"/>
  <headerFooter scaleWithDoc="0" alignWithMargins="0">
    <oddHeader xml:space="preserve">&amp;L参考資料1
</oddHeader>
  </headerFooter>
  <rowBreaks count="1" manualBreakCount="1">
    <brk id="3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9-1定借　算出表</vt:lpstr>
      <vt:lpstr>定借　算出表 (例)</vt:lpstr>
      <vt:lpstr>9-2借地料算出表</vt:lpstr>
      <vt:lpstr> 借地料算出表（例）</vt:lpstr>
      <vt:lpstr>【別紙　賃料支出額の算出】</vt:lpstr>
      <vt:lpstr>【別紙　賃料支出額の算出（例）】</vt:lpstr>
      <vt:lpstr>' 借地料算出表（例）'!Print_Area</vt:lpstr>
      <vt:lpstr>'【別紙　賃料支出額の算出（例）】'!Print_Area</vt:lpstr>
      <vt:lpstr>'【別紙　賃料支出額の算出】'!Print_Area</vt:lpstr>
      <vt:lpstr>'9-1定借　算出表'!Print_Area</vt:lpstr>
      <vt:lpstr>'9-2借地料算出表'!Print_Area</vt:lpstr>
      <vt:lpstr>'定借　算出表 (例)'!Print_Area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程田　友紀子</cp:lastModifiedBy>
  <cp:lastPrinted>2015-04-10T07:12:00Z</cp:lastPrinted>
  <dcterms:created xsi:type="dcterms:W3CDTF">2015-02-04T04:57:10Z</dcterms:created>
  <dcterms:modified xsi:type="dcterms:W3CDTF">2025-03-31T04:27:34Z</dcterms:modified>
</cp:coreProperties>
</file>